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D:\1. AA WILMER 30 MARZO\2. REPARTO ADI PRO 30 MARZO\NC\"/>
    </mc:Choice>
  </mc:AlternateContent>
  <xr:revisionPtr revIDLastSave="0" documentId="8_{9EDB4BFA-797B-4107-80F1-4BDD3055B18F}" xr6:coauthVersionLast="47" xr6:coauthVersionMax="47" xr10:uidLastSave="{00000000-0000-0000-0000-000000000000}"/>
  <bookViews>
    <workbookView xWindow="-120" yWindow="-120" windowWidth="29040" windowHeight="15840" xr2:uid="{00000000-000D-0000-FFFF-FFFF00000000}"/>
  </bookViews>
  <sheets>
    <sheet name="CUADRO MODIFICACIÓN" sheetId="6" r:id="rId1"/>
    <sheet name="NC" sheetId="1" r:id="rId2"/>
    <sheet name="CDP" sheetId="7" r:id="rId3"/>
    <sheet name="Hoja1" sheetId="2" state="hidden" r:id="rId4"/>
  </sheets>
  <definedNames>
    <definedName name="_xlnm._FilterDatabase" localSheetId="0" hidden="1">'CUADRO MODIFICACIÓN'!$C$10:$P$16</definedName>
    <definedName name="_xlnm.Print_Area" localSheetId="2">CDP!$A$1:$I$24</definedName>
    <definedName name="_xlnm.Print_Area" localSheetId="1">NC!$A$1:$H$39</definedName>
    <definedName name="_xlnm.Print_Titles" localSheetId="0">'CUADRO MODIFICACIÓN'!$9:$10</definedName>
    <definedName name="_xlnm.Print_Titles" localSheetId="1">NC!$1:$3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6" l="1"/>
  <c r="E16" i="1" s="1"/>
  <c r="B13" i="7" s="1"/>
</calcChain>
</file>

<file path=xl/sharedStrings.xml><?xml version="1.0" encoding="utf-8"?>
<sst xmlns="http://schemas.openxmlformats.org/spreadsheetml/2006/main" count="159" uniqueCount="125">
  <si>
    <t>DATOS DE LA SOLICITUD</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</si>
  <si>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</si>
  <si>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</si>
  <si>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</si>
  <si>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</si>
  <si>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</si>
  <si>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</si>
  <si>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</si>
  <si>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</si>
  <si>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</si>
  <si>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</si>
  <si>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</si>
  <si>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</si>
  <si>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</si>
  <si>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</si>
  <si>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</si>
  <si>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</si>
  <si>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</si>
  <si>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</si>
  <si>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</si>
  <si>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</si>
  <si>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</si>
  <si>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</si>
  <si>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</si>
  <si>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</si>
  <si>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</si>
  <si>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</si>
  <si>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</si>
  <si>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</si>
  <si>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</si>
  <si>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</si>
  <si>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</si>
  <si>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</si>
  <si>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</si>
  <si>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</si>
  <si>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</si>
  <si>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</si>
  <si>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</si>
  <si>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</si>
  <si>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</si>
  <si>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</si>
  <si>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</si>
  <si>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</si>
  <si>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JUSTIFICACION</t>
  </si>
  <si>
    <t>RUBRO PRESUPUESTAL</t>
  </si>
  <si>
    <t>X</t>
  </si>
  <si>
    <t xml:space="preserve">DIRECCIÓN DE SERVICIOS AMBULATORIOS </t>
  </si>
  <si>
    <t>____________________________________________</t>
  </si>
  <si>
    <t>________________________________</t>
  </si>
  <si>
    <t>Supervisor de Contrato</t>
  </si>
  <si>
    <t>ENFERMERO CODIGO 243 GRADO 20</t>
  </si>
  <si>
    <t>SANDRA ISABEL LOAIZA GONZALEZ</t>
  </si>
  <si>
    <t>Elaboró:Edison Sánchez Quintero - Enlace Operativo Direccion Ambulatorios</t>
  </si>
  <si>
    <t xml:space="preserve">TOTAL </t>
  </si>
  <si>
    <t>VER CUADRO ANEXO</t>
  </si>
  <si>
    <t>EDISON SANCHEZ QUINTERO</t>
  </si>
  <si>
    <t>ENLACE OPERATIVO</t>
  </si>
  <si>
    <t>HOSPITAL SANTA CLARA</t>
  </si>
  <si>
    <t>NIXON CALAMBAS</t>
  </si>
  <si>
    <t>LUZ NELLY TOBAR BONILLA</t>
  </si>
  <si>
    <t>DIANA PATRICIA PARRA VALENCIA</t>
  </si>
  <si>
    <t>ANDRES JOSE GRUESO RODRIGUEZ</t>
  </si>
  <si>
    <t>GERMAN RICARDO FIGUEREDO DIAZ</t>
  </si>
  <si>
    <t>CONTRATACION SERVICIOS ASISTENCIALES GENERALES</t>
  </si>
  <si>
    <t>________________________________________</t>
  </si>
  <si>
    <t xml:space="preserve"> ELIANA IVONT HURTADO SEPULVEDA</t>
  </si>
  <si>
    <t>SUBGERENTE DE SERVICIOS DE SALUD</t>
  </si>
  <si>
    <t>DRA. ANA MARIA COBOS BAQUERO</t>
  </si>
  <si>
    <t xml:space="preserve">GERENTE
</t>
  </si>
  <si>
    <t xml:space="preserve">Gerente </t>
  </si>
  <si>
    <t>GLORIA MARITZA PINILLA PINILLA</t>
  </si>
  <si>
    <t>DIRECTOR TECNICO CODIGO 009 GRADO 05 ( E )</t>
  </si>
  <si>
    <t xml:space="preserve">Director o Jefe de Oficina ( E ) </t>
  </si>
  <si>
    <t>DIRECTOR SERVICIOS AMBULATORIOS ( 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</si>
  <si>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</si>
  <si>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 xml:space="preserve">VALOR ADICION </t>
  </si>
  <si>
    <t>Fecha de realización de la solicitud:</t>
  </si>
  <si>
    <t>DATOS DEL SOLICITANTE</t>
  </si>
  <si>
    <t>Proceso solicitante:</t>
  </si>
  <si>
    <t xml:space="preserve">SUBRED INTEGRADA DE SERVICIOS DE SALUD CENTRO ORIENTE - DIRECCIÓN DE SERVICIOS AMBULATORIOS </t>
  </si>
  <si>
    <t>Objeto:</t>
  </si>
  <si>
    <t xml:space="preserve">SE SOLICITA ADICIONAR Y PRORROGAR A LOS CONTRATOS POR PRESTACIÓN DE SERVICIOS RELACIONADOS EN EL CUADRO ANEXO Y QUE PERTENECEN A LA DIRECCIÓN DE SERVICIOS AMBULATORIOS </t>
  </si>
  <si>
    <t>Rubro presupuestal Código y nombre:</t>
  </si>
  <si>
    <t>4245020905-CONTRATACION SERVICIOS ASISTENCIALES GENERALES</t>
  </si>
  <si>
    <t>Valor Solicitado en números</t>
  </si>
  <si>
    <t>Valor Solicitado en letras</t>
  </si>
  <si>
    <t>FIRMAS</t>
  </si>
  <si>
    <t>Nombre y firma. Dirección Financiera:</t>
  </si>
  <si>
    <t>Nombre y firma. Subgerente</t>
  </si>
  <si>
    <t xml:space="preserve">
DRA. ELIANA IVONT HURTADO SEPULVEDA
SUBGERENTE DE SERVICIOS DE SALUD</t>
  </si>
  <si>
    <t>Nombre y firma. Ordenador del Gasto:</t>
  </si>
  <si>
    <t>DRA. ANA MARIA COBOS BAQUERO
GERENTE</t>
  </si>
  <si>
    <t>Nombre y firma del Responsable del Proceso</t>
  </si>
  <si>
    <t>GLORIA MARITZA PINILLA PINILLA
DIRECTOR SERVICIOS AMBULATORIOS ( E )</t>
  </si>
  <si>
    <t>Correo electrónico del Resposable del Proceso</t>
  </si>
  <si>
    <t>DIRECTORAMBULATORIOS@SUBREDCENTROORIENTE.GOV.CO</t>
  </si>
  <si>
    <t>Nombre y firma de quien elabora</t>
  </si>
  <si>
    <t>EDISON SANCHEZ QUINTERO
ENLACE OPERATIVO</t>
  </si>
  <si>
    <t>Correo electrónico de quien elabora</t>
  </si>
  <si>
    <t>ENLACEOPDIRAMBULATORIOS@SUBREDCENTROORIENTE.GOV.CO</t>
  </si>
  <si>
    <t>NOTA I: De conformidad a lo establecido en Resolución SDH-000191 del 22 de septiembre de 2017 se adopta y consolida el Manual de Programación, Ejecución y Cierre Presupuestal del Distrito Capital, Modulo2.Numeral 3.5.2.</t>
  </si>
  <si>
    <t>ADICION Y PRORROGA - CONTRATACION SERVICIOS ASISTENCIALES GENERALES</t>
  </si>
  <si>
    <t>SE SOLICITA ADICIONAR Y PRORROGAR A LOS CONTRATOS DE LA DIRECCIÓN DE SERVICIOS AMBULATORIOS DEL RUBRO CONTRATACION SERVICIOS ASISTENCIALES GENERALES QUE REGISTRAN EN EL CUADRO ANEXO</t>
  </si>
  <si>
    <t xml:space="preserve">
DR. ANDRES FELIPE GUZMAN CRUZ
DIRECTOR FINANCIERO </t>
  </si>
  <si>
    <t>PS 3132 2026</t>
  </si>
  <si>
    <t>PS 3133 2026</t>
  </si>
  <si>
    <t>PS 3134 2026</t>
  </si>
  <si>
    <t>PS 3135 2026</t>
  </si>
  <si>
    <t>PS 3136 2026</t>
  </si>
  <si>
    <t>PRESTAR SERVICIOS COMO MEDICO (A) ESPECIALISTA FISIATRA PARA DESARROLLAR ACTIVIDADES EN LA DIRECCIÓN DE SERVICIOS AMBULATORIOS DE LA SUBRED INTEGRADA DE SERVICIOS DE SALUD CENTRO ORIENTE E.S.E.</t>
  </si>
  <si>
    <t>PRESTAR SERVICIOS COMO MEDICO (A) ESPECIALISTA OTORRINOLARINGOLOGO PARA DESARROLLAR ACTIVIDADES EN LA DIRECCIÓN DE SERVICIOS AMBULATORIOS DE LA SUBRED INTEGRADA DE SERVICIOS DE SALUD CENTRO ORIENTE E.S.E.</t>
  </si>
  <si>
    <t>PRESTAR SERVICIOS COMO MEDICO (A) ESPECIALISTA DERMATOLOGO PARA DESARROLLAR ACTIVIDADES EN LA DIRECCIÓN DE SERVICIOS AMBULATORIOS DE LA SUBRED INTEGRADA DE SERVICIOS DE SALUD CENTRO ORIENTE E.S.E.</t>
  </si>
  <si>
    <t>05 DE FEBRERO DE 2026</t>
  </si>
  <si>
    <t>31 DE MARZO DE 2026</t>
  </si>
  <si>
    <t>03 DE FEBRERO DE 2026</t>
  </si>
  <si>
    <t>DOS (2) MESES</t>
  </si>
  <si>
    <t>31 DE MAYO DE 2026</t>
  </si>
  <si>
    <t>HASTA 31 DE MAYO DE 2026</t>
  </si>
  <si>
    <t>TRESCIENTOS CUARENTA Y UN MILLONES NOVENTA Y SEIS MIL OCHOCIENTOS PESOS M/CTE</t>
  </si>
  <si>
    <t>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 los contratos de prestación de servicios que actualmente tienen como fecha de terminación el 31 de marzo 2026.
Lo anterior, teniendo en cuenta que las actividades desarrolladas por los contratistas vinculados a la Dirección de Servicios Ambulatorios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dichos contratos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ADICIONAR los recursos y PRORROGAR el plazo de ejecución de los contratos, con el fin de garantizar la continuidad en el desarrollo de las actividades contratadas y asegurar la adecuada prestación de los servicios de salud a cargo de la entidad.</t>
  </si>
  <si>
    <r>
      <t xml:space="preserve">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3132 2026 por prestación de servicios que actualmente tiene como fecha de terminación el 31 de marzo 2026 y un promedio mensual de $59.000.000, según proyección de ejecución.
Lo anterior, teniendo en cuenta que las actividades desarrolladas por el contratista vinculado a la Dirección de Servicios Ambulatorios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t>
    </r>
    <r>
      <rPr>
        <b/>
        <sz val="13"/>
        <rFont val="Times New Roman"/>
        <family val="1"/>
      </rPr>
      <t>ADICIONAR</t>
    </r>
    <r>
      <rPr>
        <sz val="13"/>
        <rFont val="Times New Roman"/>
        <family val="1"/>
      </rPr>
      <t xml:space="preserve"> los recursos y </t>
    </r>
    <r>
      <rPr>
        <b/>
        <sz val="13"/>
        <rFont val="Times New Roman"/>
        <family val="1"/>
      </rPr>
      <t>PRORROGAR</t>
    </r>
    <r>
      <rPr>
        <sz val="13"/>
        <rFont val="Times New Roman"/>
        <family val="1"/>
      </rPr>
      <t xml:space="preserve"> el plazo de ejecución de los contratos, con el fin de garantizar la continuidad en el desarrollo de las actividades contratadas y asegurar la adecuada prestación de los servicios de salud a cargo de la entidad.
</t>
    </r>
  </si>
  <si>
    <r>
      <t xml:space="preserve">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3133 2026 por prestación de servicios que actualmente tiene como fecha de terminación el 31 de marzo 2026 y un promedio mensual de $12.000.000, según proyección de ejecución.
Lo anterior, teniendo en cuenta que las actividades desarrolladas por el contratista vinculado a la Dirección de Servicios Ambulatorios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t>
    </r>
    <r>
      <rPr>
        <b/>
        <sz val="13"/>
        <rFont val="Times New Roman"/>
        <family val="1"/>
      </rPr>
      <t>ADICIONAR</t>
    </r>
    <r>
      <rPr>
        <sz val="13"/>
        <rFont val="Times New Roman"/>
        <family val="1"/>
      </rPr>
      <t xml:space="preserve"> los recursos y </t>
    </r>
    <r>
      <rPr>
        <b/>
        <sz val="13"/>
        <rFont val="Times New Roman"/>
        <family val="1"/>
      </rPr>
      <t>PRORROGAR</t>
    </r>
    <r>
      <rPr>
        <sz val="13"/>
        <rFont val="Times New Roman"/>
        <family val="1"/>
      </rPr>
      <t xml:space="preserve"> el plazo de ejecución de los contratos, con el fin de garantizar la continuidad en el desarrollo de las actividades contratadas y asegurar la adecuada prestación de los servicios de salud a cargo de la entidad.
</t>
    </r>
  </si>
  <si>
    <r>
      <t xml:space="preserve">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PS 3135 2026 por prestación de servicios que actualmente tiene como fecha de terminación el 31 de marzo 2026 y un promedio mensual de $6.548.400, según proyección de ejecución.
Lo anterior, teniendo en cuenta que las actividades desarrolladas por el contratista vinculado a la Dirección de Servicios Ambulatorios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t>
    </r>
    <r>
      <rPr>
        <b/>
        <sz val="13"/>
        <rFont val="Times New Roman"/>
        <family val="1"/>
      </rPr>
      <t>ADICIONAR</t>
    </r>
    <r>
      <rPr>
        <sz val="13"/>
        <rFont val="Times New Roman"/>
        <family val="1"/>
      </rPr>
      <t xml:space="preserve"> los recursos y </t>
    </r>
    <r>
      <rPr>
        <b/>
        <sz val="13"/>
        <rFont val="Times New Roman"/>
        <family val="1"/>
      </rPr>
      <t>PRORROGAR</t>
    </r>
    <r>
      <rPr>
        <sz val="13"/>
        <rFont val="Times New Roman"/>
        <family val="1"/>
      </rPr>
      <t xml:space="preserve"> el plazo de ejecución de los contratos, con el fin de garantizar la continuidad en el desarrollo de las actividades contratadas y asegurar la adecuada prestación de los servicios de salud a cargo de la entidad.
</t>
    </r>
  </si>
  <si>
    <r>
      <t xml:space="preserve">Con el propósito de garantizar la continuidad en la prestación de los servicios de salud a cargo de la Subred Integrada de Servicios de Salud Centro Oriente E.S.E., y en cumplimiento de los principios de eficiencia, continuidad, oportunidad y calidad en la atención a los usuarios, se hace necesario adelantar la adición y prórroga del contrato por PS 3136 2026 prestación de servicios que actualmente tiene como fecha de terminación el 31 de marzo 2026 y un promedio mensual de $55.000.000, según proyección de ejecución.
Lo anterior, teniendo en cuenta que las actividades desarrolladas por el contratista vinculado a la Dirección de Servicios Ambulatorios corresponden al apoyo y fortalecimiento de los procesos misionales de la entidad, los cuales resultan indispensables para garantizar la adecuada operación de los servicios asistenciales y el cumplimiento de los programas de atención en salud, metas institucionales y compromisos establecidos dentro del marco de la prestación de servicios.
En ese sentido, la terminación de dicho contrato sin la correspondiente prórroga generaría una afectación directa en la continuidad del servicio, impactando la capacidad operativa de las unidades y la atención oportuna a la población usuaria. Así mismo, se evidencia que la planta de personal de la entidad no resulta suficiente para cubrir la totalidad de las necesidades operativas y asistenciales requeridas, razón por la cual se hace necesario continuar contando con el apoyo del talento humano contratado bajo la modalidad de prestación de servicios.
En consecuencia, y considerando que persisten las condiciones que dieron origen a la contratación inicial, así como la necesidad del servicio que motivó su celebración, resulta procedente </t>
    </r>
    <r>
      <rPr>
        <b/>
        <sz val="13"/>
        <rFont val="Times New Roman"/>
        <family val="1"/>
      </rPr>
      <t>ADICIONAR</t>
    </r>
    <r>
      <rPr>
        <sz val="13"/>
        <rFont val="Times New Roman"/>
        <family val="1"/>
      </rPr>
      <t xml:space="preserve"> los recursos y </t>
    </r>
    <r>
      <rPr>
        <b/>
        <sz val="13"/>
        <rFont val="Times New Roman"/>
        <family val="1"/>
      </rPr>
      <t>PRORROGAR</t>
    </r>
    <r>
      <rPr>
        <sz val="13"/>
        <rFont val="Times New Roman"/>
        <family val="1"/>
      </rPr>
      <t xml:space="preserve"> el plazo de ejecución de los contratos, con el fin de garantizar la continuidad en el desarrollo de las actividades contratadas y asegurar la adecuada prestación de los servicios de salud a cargo de la entidad.
</t>
    </r>
  </si>
  <si>
    <r>
      <t xml:space="preserve">La Subred Centro Oriente, comprometida con el fortalecimiento de sus distintas especialidades, actualmente ofrece en su portafolio de servicios la especialidad de Otorrinolaringología, siendo esta una de las más demandadas en la institución. En respuesta a esta alta demanda, se logró coordinar con la especialista Dra. Diana Patricia Parra Valencia para ampliar la disponibilidad de consultas y procedimientos. Esto ha permitido gestionar las listas de espera con mayor eficiencia, reducir los tiempos de atención y optimizar la agenda, cumpliendo así con las metas de gestión aportando más producción a la senda de consultorio especializado.
Cabe destacar que este servicio presenta una elevada demanda debido a la alta incidencia de las patologías tratadas por esta especialidad, tanto en población adulta como infantil. Además, su relevancia se ve incrementada por las continuas solicitudes de los usuarios y aseguradoras, en un contexto donde la oferta de profesionales especializados en este campo es limitada. Este contrato inicialmente tenia un valor promedio mensual de $16.000.000, pero según lo anterior se aumenta a un promedio mensual de $27.000.000; por lo cual se hace necesario una adición por valor de $76.000.000 para cubrir faltante del mes de marzo y los meses de abril y mayo.
A continuación, se detalla la información que refleja el incremento en los servicios brindados por esta especialista durante los meses de enero y febrero de 2026 en comparación con el año anterior:
En consecuencia, y considerando que persisten las condiciones que dieron origen a la contratación inicial, así como la necesidad del servicio que motivó su celebración, resulta procedente </t>
    </r>
    <r>
      <rPr>
        <b/>
        <sz val="13"/>
        <rFont val="Times New Roman"/>
        <family val="1"/>
      </rPr>
      <t>ADICIONAR</t>
    </r>
    <r>
      <rPr>
        <sz val="13"/>
        <rFont val="Times New Roman"/>
        <family val="1"/>
      </rPr>
      <t xml:space="preserve"> los recursos y </t>
    </r>
    <r>
      <rPr>
        <b/>
        <sz val="13"/>
        <rFont val="Times New Roman"/>
        <family val="1"/>
      </rPr>
      <t>PRORROGAR</t>
    </r>
    <r>
      <rPr>
        <sz val="13"/>
        <rFont val="Times New Roman"/>
        <family val="1"/>
      </rPr>
      <t xml:space="preserve"> el plazo de ejecución de los contratos, con el fin de garantizar la continuidad en el desarrollo de las actividades contratadas y asegurar la adecuada prestación de los servicios de salud a cargo de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</si>
</sst>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44" formatCode="_-&quot;$&quot;\ * #,##0.00_-;\-&quot;$&quot;\ * #,##0.00_-;_-&quot;$&quot;\ * &quot;-&quot;??_-;_-@_-"/>
    <numFmt numFmtId="164" formatCode="yyyy\-mm\-dd"/>
    <numFmt numFmtId="165" formatCode="&quot;$&quot;#,##0"/>
    <numFmt numFmtId="166" formatCode="&quot;$&quot;\ #,##0"/>
    <numFmt numFmtId="167" formatCode="_-&quot;$&quot;\ * #,##0_-;\-&quot;$&quot;\ * #,##0_-;_-&quot;$&quot;\ * &quot;-&quot;??_-;_-@_-"/>
  </numFmts>
  <fonts count="46">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1"/>
      <color rgb="FF000000"/>
      <name val="Calibri"/>
      <family val="2"/>
    </font>
    <font>
      <sz val="10"/>
      <name val="Arial"/>
      <family val="2"/>
    </font>
    <font>
      <b/>
      <sz val="12"/>
      <name val="Times New Roman"/>
      <family val="1"/>
    </font>
    <font>
      <sz val="10"/>
      <color rgb="FF000000"/>
      <name val="Arial"/>
      <family val="2"/>
    </font>
    <font>
      <u/>
      <sz val="10"/>
      <color theme="10"/>
      <name val="Arial"/>
      <family val="2"/>
    </font>
    <font>
      <b/>
      <sz val="18"/>
      <color theme="1"/>
      <name val="Times New Roman"/>
      <family val="1"/>
    </font>
    <font>
      <sz val="20"/>
      <color theme="1"/>
      <name val="Calibri"/>
      <family val="2"/>
      <scheme val="minor"/>
    </font>
    <font>
      <b/>
      <sz val="20"/>
      <color theme="1"/>
      <name val="Calibri"/>
      <family val="2"/>
      <scheme val="minor"/>
    </font>
    <font>
      <b/>
      <sz val="20"/>
      <color rgb="FF000000"/>
      <name val="Calibri"/>
      <family val="2"/>
    </font>
    <font>
      <sz val="20"/>
      <color rgb="FF000000"/>
      <name val="Calibri"/>
      <family val="2"/>
    </font>
    <font>
      <b/>
      <sz val="22"/>
      <color theme="1"/>
      <name val="Calibri"/>
      <family val="2"/>
      <scheme val="minor"/>
    </font>
    <font>
      <b/>
      <sz val="16"/>
      <color rgb="FFFF0000"/>
      <name val="Times New Roman"/>
      <family val="1"/>
    </font>
    <font>
      <b/>
      <sz val="14"/>
      <color rgb="FFFF0000"/>
      <name val="Times New Roman"/>
      <family val="1"/>
    </font>
    <font>
      <b/>
      <sz val="14"/>
      <color rgb="FFFF0000"/>
      <name val="Calibri"/>
      <family val="2"/>
    </font>
    <font>
      <b/>
      <sz val="18"/>
      <name val="Times New Roman"/>
      <family val="1"/>
    </font>
    <font>
      <b/>
      <sz val="10"/>
      <color theme="0" tint="-0.34998626667073579"/>
      <name val="Times New Roman"/>
      <family val="1"/>
    </font>
    <font>
      <sz val="10"/>
      <name val="Century Gothic"/>
      <family val="2"/>
    </font>
    <font>
      <b/>
      <sz val="26"/>
      <color rgb="FFFF0000"/>
      <name val="Century Gothic"/>
      <family val="2"/>
    </font>
    <font>
      <sz val="10"/>
      <color rgb="FFFF0000"/>
      <name val="Century Gothic"/>
      <family val="2"/>
    </font>
    <font>
      <b/>
      <sz val="9"/>
      <name val="Times New Roman"/>
      <family val="1"/>
    </font>
    <font>
      <u/>
      <sz val="11"/>
      <color theme="10"/>
      <name val="Calibri"/>
      <family val="2"/>
    </font>
    <font>
      <b/>
      <sz val="18"/>
      <color rgb="FFFF0000"/>
      <name val="Times New Roman"/>
      <family val="1"/>
    </font>
    <font>
      <b/>
      <sz val="13"/>
      <name val="Times New Roman"/>
      <family val="1"/>
    </font>
    <font>
      <sz val="13"/>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44" fontId="22" fillId="0" borderId="0" applyFont="0" applyFill="0" applyBorder="0" applyAlignment="0" applyProtection="0"/>
    <xf numFmtId="0" fontId="23" fillId="0" borderId="0"/>
    <xf numFmtId="0" fontId="23" fillId="0" borderId="0"/>
    <xf numFmtId="42" fontId="23" fillId="0" borderId="0" applyFont="0" applyFill="0" applyBorder="0" applyAlignment="0" applyProtection="0"/>
    <xf numFmtId="0" fontId="25" fillId="0" borderId="0"/>
    <xf numFmtId="0" fontId="26" fillId="0" borderId="0" applyNumberFormat="0" applyFill="0" applyBorder="0" applyAlignment="0" applyProtection="0"/>
    <xf numFmtId="0" fontId="1" fillId="0" borderId="0"/>
    <xf numFmtId="0" fontId="1" fillId="0" borderId="0"/>
    <xf numFmtId="0" fontId="11" fillId="0" borderId="0"/>
    <xf numFmtId="0" fontId="11" fillId="0" borderId="0"/>
    <xf numFmtId="44" fontId="11" fillId="0" borderId="0" applyFont="0" applyFill="0" applyBorder="0" applyAlignment="0" applyProtection="0"/>
    <xf numFmtId="0" fontId="42" fillId="0" borderId="0" applyNumberFormat="0" applyFill="0" applyBorder="0" applyAlignment="0" applyProtection="0"/>
  </cellStyleXfs>
  <cellXfs count="163">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1"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2" fillId="3" borderId="0" xfId="1" applyFill="1"/>
    <xf numFmtId="0" fontId="2" fillId="3" borderId="12" xfId="1" applyFill="1" applyBorder="1"/>
    <xf numFmtId="0" fontId="2" fillId="0" borderId="0" xfId="1"/>
    <xf numFmtId="0" fontId="17" fillId="3" borderId="11" xfId="1" applyFont="1" applyFill="1" applyBorder="1"/>
    <xf numFmtId="0" fontId="17" fillId="3" borderId="0" xfId="1" applyFont="1" applyFill="1"/>
    <xf numFmtId="0" fontId="16" fillId="4" borderId="1" xfId="1" applyFont="1" applyFill="1" applyBorder="1" applyAlignment="1">
      <alignment vertical="center"/>
    </xf>
    <xf numFmtId="0" fontId="17" fillId="4" borderId="1" xfId="1" applyFont="1" applyFill="1" applyBorder="1" applyAlignment="1">
      <alignment vertical="center"/>
    </xf>
    <xf numFmtId="0" fontId="17" fillId="3" borderId="11" xfId="1" applyFont="1" applyFill="1" applyBorder="1" applyAlignment="1">
      <alignment vertical="center"/>
    </xf>
    <xf numFmtId="0" fontId="17" fillId="3" borderId="0" xfId="1" applyFont="1" applyFill="1" applyAlignment="1">
      <alignment horizontal="center" vertical="center"/>
    </xf>
    <xf numFmtId="0" fontId="17" fillId="3" borderId="0" xfId="1" applyFont="1" applyFill="1" applyAlignment="1">
      <alignment vertical="center"/>
    </xf>
    <xf numFmtId="0" fontId="2" fillId="3" borderId="11" xfId="1" applyFill="1" applyBorder="1"/>
    <xf numFmtId="0" fontId="18" fillId="4" borderId="13" xfId="1" applyFont="1" applyFill="1" applyBorder="1" applyAlignment="1">
      <alignment horizontal="center" vertical="center" wrapText="1"/>
    </xf>
    <xf numFmtId="0" fontId="19" fillId="3" borderId="0" xfId="1" applyFont="1" applyFill="1" applyAlignment="1">
      <alignment horizontal="center" vertical="center"/>
    </xf>
    <xf numFmtId="0" fontId="13" fillId="3" borderId="0" xfId="1" applyFont="1" applyFill="1" applyAlignment="1">
      <alignment horizontal="center" vertical="center"/>
    </xf>
    <xf numFmtId="165" fontId="2" fillId="3" borderId="0" xfId="1" applyNumberFormat="1" applyFill="1"/>
    <xf numFmtId="0" fontId="27" fillId="0" borderId="14" xfId="8" applyFont="1" applyBorder="1" applyAlignment="1">
      <alignment horizontal="center" vertical="center" wrapText="1"/>
    </xf>
    <xf numFmtId="0" fontId="28" fillId="3" borderId="0" xfId="9" applyFont="1" applyFill="1"/>
    <xf numFmtId="0" fontId="17" fillId="3" borderId="0" xfId="8" applyFont="1" applyFill="1"/>
    <xf numFmtId="0" fontId="21" fillId="3" borderId="0" xfId="9" applyFont="1" applyFill="1"/>
    <xf numFmtId="0" fontId="29" fillId="3" borderId="0" xfId="9" applyFont="1" applyFill="1"/>
    <xf numFmtId="0" fontId="1" fillId="3" borderId="0" xfId="9" applyFill="1"/>
    <xf numFmtId="0" fontId="30" fillId="5" borderId="0" xfId="0" applyFont="1" applyFill="1"/>
    <xf numFmtId="0" fontId="31" fillId="5" borderId="0" xfId="0" applyFont="1" applyFill="1"/>
    <xf numFmtId="0" fontId="32" fillId="3" borderId="0" xfId="9" applyFont="1" applyFill="1"/>
    <xf numFmtId="166" fontId="27" fillId="0" borderId="14" xfId="8" applyNumberFormat="1" applyFont="1" applyBorder="1" applyAlignment="1">
      <alignment horizontal="center" vertical="center" wrapText="1"/>
    </xf>
    <xf numFmtId="0" fontId="27" fillId="0" borderId="1" xfId="8" applyFont="1" applyBorder="1" applyAlignment="1">
      <alignment horizontal="center" vertical="center" wrapText="1"/>
    </xf>
    <xf numFmtId="166" fontId="27" fillId="0" borderId="1" xfId="8" applyNumberFormat="1" applyFont="1" applyBorder="1" applyAlignment="1">
      <alignment horizontal="center" vertical="center" wrapText="1"/>
    </xf>
    <xf numFmtId="0" fontId="27" fillId="0" borderId="23" xfId="8" applyFont="1" applyBorder="1" applyAlignment="1">
      <alignment horizontal="center" vertical="center" wrapText="1"/>
    </xf>
    <xf numFmtId="166" fontId="27" fillId="0" borderId="23" xfId="8" applyNumberFormat="1" applyFont="1" applyBorder="1" applyAlignment="1">
      <alignment horizontal="center" vertical="center" wrapText="1"/>
    </xf>
    <xf numFmtId="167" fontId="2" fillId="3" borderId="0" xfId="1" applyNumberFormat="1" applyFill="1"/>
    <xf numFmtId="0" fontId="20" fillId="3" borderId="25" xfId="1" applyFont="1" applyFill="1" applyBorder="1" applyAlignment="1">
      <alignment horizontal="center" vertical="center"/>
    </xf>
    <xf numFmtId="0" fontId="20" fillId="3" borderId="13" xfId="1" applyFont="1" applyFill="1" applyBorder="1" applyAlignment="1">
      <alignment horizontal="center" vertical="center"/>
    </xf>
    <xf numFmtId="0" fontId="20" fillId="3" borderId="26" xfId="1" applyFont="1" applyFill="1" applyBorder="1" applyAlignment="1">
      <alignment horizontal="center" vertical="center"/>
    </xf>
    <xf numFmtId="166" fontId="32" fillId="3" borderId="0" xfId="9" applyNumberFormat="1" applyFont="1" applyFill="1"/>
    <xf numFmtId="0" fontId="27" fillId="0" borderId="19" xfId="8" applyFont="1" applyBorder="1" applyAlignment="1">
      <alignment horizontal="center" vertical="center" wrapText="1"/>
    </xf>
    <xf numFmtId="0" fontId="27" fillId="0" borderId="21" xfId="8" applyFont="1" applyBorder="1" applyAlignment="1">
      <alignment horizontal="center" vertical="center" wrapText="1"/>
    </xf>
    <xf numFmtId="6" fontId="19" fillId="3" borderId="0" xfId="1" applyNumberFormat="1" applyFont="1" applyFill="1" applyAlignment="1">
      <alignment horizontal="center" vertical="center"/>
    </xf>
    <xf numFmtId="0" fontId="36" fillId="0" borderId="20" xfId="8" applyFont="1" applyBorder="1" applyAlignment="1">
      <alignment horizontal="center" vertical="center" wrapText="1"/>
    </xf>
    <xf numFmtId="0" fontId="36" fillId="0" borderId="22" xfId="8" applyFont="1" applyBorder="1" applyAlignment="1">
      <alignment horizontal="center" vertical="center" wrapText="1"/>
    </xf>
    <xf numFmtId="0" fontId="36" fillId="0" borderId="24" xfId="8" applyFont="1" applyBorder="1" applyAlignment="1">
      <alignment horizontal="center" vertical="center" wrapText="1"/>
    </xf>
    <xf numFmtId="0" fontId="27" fillId="0" borderId="29" xfId="8" applyFont="1" applyBorder="1" applyAlignment="1">
      <alignment horizontal="center" vertical="center" wrapText="1"/>
    </xf>
    <xf numFmtId="0" fontId="3" fillId="0" borderId="0" xfId="3" applyFont="1"/>
    <xf numFmtId="0" fontId="3" fillId="0" borderId="12" xfId="3" applyFont="1" applyBorder="1"/>
    <xf numFmtId="0" fontId="6" fillId="0" borderId="1" xfId="3" applyFont="1" applyBorder="1" applyAlignment="1">
      <alignment horizontal="center" vertical="center" wrapText="1"/>
    </xf>
    <xf numFmtId="0" fontId="3" fillId="0" borderId="0" xfId="3" applyFont="1" applyAlignment="1">
      <alignment vertical="center"/>
    </xf>
    <xf numFmtId="0" fontId="3" fillId="0" borderId="9" xfId="3" applyFont="1" applyBorder="1"/>
    <xf numFmtId="0" fontId="3" fillId="0" borderId="10" xfId="3" applyFont="1" applyBorder="1"/>
    <xf numFmtId="0" fontId="45" fillId="0" borderId="1" xfId="8" applyFont="1" applyBorder="1" applyAlignment="1">
      <alignment vertical="center" wrapText="1"/>
    </xf>
    <xf numFmtId="0" fontId="45" fillId="0" borderId="1" xfId="8" applyFont="1" applyBorder="1" applyAlignment="1">
      <alignment vertical="top" wrapText="1"/>
    </xf>
    <xf numFmtId="0" fontId="45" fillId="0" borderId="14" xfId="8" applyFont="1" applyBorder="1" applyAlignment="1">
      <alignment vertical="center" wrapText="1"/>
    </xf>
    <xf numFmtId="0" fontId="45" fillId="0" borderId="23" xfId="8" applyFont="1" applyBorder="1" applyAlignment="1">
      <alignment vertical="center" wrapText="1"/>
    </xf>
    <xf numFmtId="0" fontId="16" fillId="4" borderId="1" xfId="1" applyFont="1" applyFill="1" applyBorder="1" applyAlignment="1">
      <alignment horizontal="left" vertical="center"/>
    </xf>
    <xf numFmtId="0" fontId="17" fillId="3" borderId="2" xfId="8" applyFont="1" applyFill="1" applyBorder="1" applyAlignment="1">
      <alignment horizontal="center"/>
    </xf>
    <xf numFmtId="0" fontId="17" fillId="3" borderId="3" xfId="8" applyFont="1" applyFill="1" applyBorder="1" applyAlignment="1">
      <alignment horizontal="center"/>
    </xf>
    <xf numFmtId="0" fontId="17" fillId="3" borderId="4" xfId="8" applyFont="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4" fillId="3" borderId="11" xfId="1" applyFont="1" applyFill="1" applyBorder="1" applyAlignment="1">
      <alignment horizontal="center"/>
    </xf>
    <xf numFmtId="0" fontId="15" fillId="3" borderId="0" xfId="1" applyFont="1" applyFill="1" applyAlignment="1">
      <alignment horizontal="center"/>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4" xfId="1" applyFont="1" applyFill="1" applyBorder="1" applyAlignment="1">
      <alignment horizontal="left" vertical="center" wrapText="1"/>
    </xf>
    <xf numFmtId="0" fontId="16" fillId="0" borderId="1" xfId="1" applyFont="1" applyBorder="1" applyAlignment="1">
      <alignment horizontal="center"/>
    </xf>
    <xf numFmtId="0" fontId="16" fillId="0" borderId="11" xfId="1" applyFont="1" applyBorder="1" applyAlignment="1">
      <alignment horizontal="center"/>
    </xf>
    <xf numFmtId="0" fontId="16" fillId="0" borderId="0" xfId="1" applyFont="1" applyAlignment="1">
      <alignment horizontal="center"/>
    </xf>
    <xf numFmtId="0" fontId="16" fillId="0" borderId="12" xfId="1" applyFont="1" applyBorder="1" applyAlignment="1">
      <alignment horizontal="center"/>
    </xf>
    <xf numFmtId="14" fontId="2" fillId="0" borderId="1" xfId="1" applyNumberFormat="1" applyBorder="1" applyAlignment="1">
      <alignment horizontal="center"/>
    </xf>
    <xf numFmtId="0" fontId="2" fillId="0" borderId="1" xfId="1" applyBorder="1" applyAlignment="1">
      <alignment horizontal="center"/>
    </xf>
    <xf numFmtId="0" fontId="6" fillId="0" borderId="1" xfId="0" applyFont="1" applyBorder="1" applyAlignment="1">
      <alignment horizontal="justify" vertical="top" wrapText="1"/>
    </xf>
    <xf numFmtId="0" fontId="4" fillId="0" borderId="1" xfId="0" applyFont="1" applyBorder="1" applyAlignment="1">
      <alignment horizontal="justify"/>
    </xf>
    <xf numFmtId="0" fontId="7" fillId="0" borderId="1" xfId="0" applyFont="1" applyBorder="1" applyAlignment="1">
      <alignment horizontal="justify" vertical="center" wrapText="1"/>
    </xf>
    <xf numFmtId="0" fontId="10" fillId="0" borderId="1" xfId="0" applyFont="1" applyBorder="1" applyAlignment="1">
      <alignment horizontal="left" wrapText="1"/>
    </xf>
    <xf numFmtId="0" fontId="4" fillId="0" borderId="1" xfId="0" applyFont="1" applyBorder="1" applyAlignment="1">
      <alignment horizontal="left"/>
    </xf>
    <xf numFmtId="0" fontId="24" fillId="0" borderId="15" xfId="0" applyFont="1" applyBorder="1" applyAlignment="1">
      <alignment horizontal="center" vertical="center" wrapText="1"/>
    </xf>
    <xf numFmtId="0" fontId="24"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xf numFmtId="0" fontId="24" fillId="3" borderId="27" xfId="4" applyFont="1" applyFill="1" applyBorder="1" applyAlignment="1" applyProtection="1">
      <alignment horizontal="center" vertical="center" wrapText="1"/>
      <protection locked="0"/>
    </xf>
    <xf numFmtId="0" fontId="24" fillId="3" borderId="28" xfId="4" applyFont="1" applyFill="1" applyBorder="1" applyAlignment="1" applyProtection="1">
      <alignment horizontal="center" vertical="center" wrapText="1"/>
      <protection locked="0"/>
    </xf>
    <xf numFmtId="0" fontId="5" fillId="0" borderId="1" xfId="0" applyFont="1" applyBorder="1" applyAlignment="1">
      <alignment horizontal="left"/>
    </xf>
    <xf numFmtId="0" fontId="6"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1" xfId="0" applyFont="1" applyBorder="1" applyAlignment="1">
      <alignment horizontal="center"/>
    </xf>
    <xf numFmtId="0" fontId="8" fillId="0" borderId="1" xfId="0" applyFont="1" applyBorder="1" applyAlignment="1">
      <alignment horizontal="left" vertical="top" wrapText="1"/>
    </xf>
    <xf numFmtId="0" fontId="0" fillId="0" borderId="1" xfId="0" applyBorder="1"/>
    <xf numFmtId="0" fontId="6" fillId="0" borderId="15" xfId="10" applyFont="1" applyBorder="1" applyAlignment="1">
      <alignment horizontal="center" vertical="center" wrapText="1"/>
    </xf>
    <xf numFmtId="0" fontId="4" fillId="0" borderId="18" xfId="10" applyFont="1" applyBorder="1"/>
    <xf numFmtId="0" fontId="34" fillId="0" borderId="1" xfId="0" applyFont="1" applyBorder="1" applyAlignment="1">
      <alignment horizontal="center" vertical="center" wrapText="1"/>
    </xf>
    <xf numFmtId="0" fontId="35" fillId="0" borderId="1" xfId="0" applyFont="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12" fillId="2" borderId="1" xfId="0" applyFont="1" applyFill="1" applyBorder="1" applyAlignment="1">
      <alignment horizontal="center"/>
    </xf>
    <xf numFmtId="0" fontId="5" fillId="0" borderId="1" xfId="0" applyFont="1" applyBorder="1" applyAlignment="1">
      <alignment horizontal="left" vertical="top" wrapText="1"/>
    </xf>
    <xf numFmtId="0" fontId="6" fillId="0" borderId="1" xfId="0" applyFont="1" applyBorder="1" applyAlignment="1">
      <alignment horizontal="center" vertical="center" wrapText="1"/>
    </xf>
    <xf numFmtId="167" fontId="43" fillId="0" borderId="2" xfId="2" applyNumberFormat="1" applyFont="1" applyFill="1" applyBorder="1" applyAlignment="1">
      <alignment horizontal="center"/>
    </xf>
    <xf numFmtId="167" fontId="43" fillId="0" borderId="3" xfId="2" applyNumberFormat="1" applyFont="1" applyFill="1" applyBorder="1" applyAlignment="1">
      <alignment horizontal="center"/>
    </xf>
    <xf numFmtId="167" fontId="43" fillId="0" borderId="4" xfId="2" applyNumberFormat="1" applyFont="1" applyFill="1" applyBorder="1" applyAlignment="1">
      <alignment horizontal="center"/>
    </xf>
    <xf numFmtId="0" fontId="24" fillId="0" borderId="15" xfId="11" applyFont="1" applyBorder="1" applyAlignment="1">
      <alignment horizontal="center" vertical="center" wrapText="1"/>
    </xf>
    <xf numFmtId="0" fontId="24" fillId="0" borderId="18" xfId="11" applyFont="1" applyBorder="1" applyAlignment="1">
      <alignment horizontal="center" vertical="center" wrapText="1"/>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Border="1" applyAlignment="1">
      <alignment horizontal="center" vertical="center"/>
    </xf>
    <xf numFmtId="0" fontId="4" fillId="0" borderId="1" xfId="10" applyFont="1" applyBorder="1" applyAlignment="1">
      <alignment horizontal="center" vertical="center"/>
    </xf>
    <xf numFmtId="0" fontId="6" fillId="0" borderId="1" xfId="0" applyFont="1" applyBorder="1" applyAlignment="1">
      <alignment horizontal="left" vertical="center"/>
    </xf>
    <xf numFmtId="0" fontId="6" fillId="0" borderId="15" xfId="10" applyFont="1" applyBorder="1" applyAlignment="1">
      <alignment horizontal="left"/>
    </xf>
    <xf numFmtId="0" fontId="4" fillId="0" borderId="16" xfId="10" applyFont="1" applyBorder="1"/>
    <xf numFmtId="0" fontId="4" fillId="0" borderId="17" xfId="10" applyFont="1" applyBorder="1"/>
    <xf numFmtId="0" fontId="38" fillId="0" borderId="2" xfId="11" applyFont="1" applyBorder="1" applyAlignment="1">
      <alignment horizontal="left" vertical="center" wrapText="1"/>
    </xf>
    <xf numFmtId="0" fontId="38" fillId="0" borderId="3" xfId="11" applyFont="1" applyBorder="1" applyAlignment="1">
      <alignment horizontal="left" vertical="center" wrapText="1"/>
    </xf>
    <xf numFmtId="0" fontId="38" fillId="0" borderId="4" xfId="11" applyFont="1" applyBorder="1" applyAlignment="1">
      <alignment horizontal="left" vertical="center" wrapText="1"/>
    </xf>
    <xf numFmtId="0" fontId="3" fillId="0" borderId="5" xfId="3" applyFont="1" applyBorder="1" applyAlignment="1">
      <alignment horizontal="center"/>
    </xf>
    <xf numFmtId="0" fontId="3" fillId="0" borderId="6" xfId="3" applyFont="1" applyBorder="1" applyAlignment="1">
      <alignment horizontal="center"/>
    </xf>
    <xf numFmtId="0" fontId="3" fillId="0" borderId="7" xfId="3" applyFont="1" applyBorder="1" applyAlignment="1">
      <alignment horizontal="center"/>
    </xf>
    <xf numFmtId="0" fontId="3" fillId="0" borderId="11" xfId="3" applyFont="1" applyBorder="1" applyAlignment="1">
      <alignment horizontal="center"/>
    </xf>
    <xf numFmtId="0" fontId="3" fillId="0" borderId="0" xfId="3" applyFont="1" applyAlignment="1">
      <alignment horizontal="center"/>
    </xf>
    <xf numFmtId="0" fontId="3" fillId="0" borderId="12" xfId="3" applyFont="1" applyBorder="1" applyAlignment="1">
      <alignment horizontal="center"/>
    </xf>
    <xf numFmtId="0" fontId="3" fillId="0" borderId="8" xfId="3" applyFont="1" applyBorder="1" applyAlignment="1">
      <alignment horizontal="center"/>
    </xf>
    <xf numFmtId="0" fontId="3" fillId="0" borderId="9" xfId="3" applyFont="1" applyBorder="1" applyAlignment="1">
      <alignment horizontal="center"/>
    </xf>
    <xf numFmtId="0" fontId="3" fillId="0" borderId="10" xfId="3" applyFont="1" applyBorder="1" applyAlignment="1">
      <alignment horizont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4" xfId="3" applyFont="1" applyBorder="1" applyAlignment="1">
      <alignment horizontal="left" vertical="center"/>
    </xf>
    <xf numFmtId="14" fontId="37" fillId="0" borderId="2" xfId="3" applyNumberFormat="1" applyFont="1" applyBorder="1" applyAlignment="1" applyProtection="1">
      <alignment horizontal="center" vertical="center"/>
      <protection locked="0"/>
    </xf>
    <xf numFmtId="0" fontId="37"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3" fillId="0" borderId="1" xfId="4" applyFont="1" applyBorder="1" applyAlignment="1" applyProtection="1">
      <alignment horizontal="left" vertical="center"/>
      <protection locked="0"/>
    </xf>
    <xf numFmtId="0" fontId="3" fillId="0" borderId="2" xfId="4" applyFont="1" applyBorder="1" applyAlignment="1" applyProtection="1">
      <alignment horizontal="left" vertical="center"/>
      <protection locked="0"/>
    </xf>
    <xf numFmtId="0" fontId="3" fillId="0" borderId="3" xfId="4" applyFont="1" applyBorder="1" applyAlignment="1" applyProtection="1">
      <alignment horizontal="left" vertical="center"/>
      <protection locked="0"/>
    </xf>
    <xf numFmtId="0" fontId="3" fillId="0" borderId="4" xfId="4" applyFont="1" applyBorder="1" applyAlignment="1" applyProtection="1">
      <alignment horizontal="left" vertical="center"/>
      <protection locked="0"/>
    </xf>
    <xf numFmtId="167" fontId="39" fillId="0" borderId="2" xfId="12" applyNumberFormat="1" applyFont="1" applyFill="1" applyBorder="1" applyAlignment="1" applyProtection="1">
      <alignment horizontal="center" vertical="center" wrapText="1"/>
      <protection locked="0"/>
    </xf>
    <xf numFmtId="167" fontId="39" fillId="0" borderId="3" xfId="12" applyNumberFormat="1" applyFont="1" applyFill="1" applyBorder="1" applyAlignment="1" applyProtection="1">
      <alignment horizontal="center" vertical="center" wrapText="1"/>
      <protection locked="0"/>
    </xf>
    <xf numFmtId="167" fontId="39" fillId="0" borderId="4" xfId="12" applyNumberFormat="1" applyFont="1" applyFill="1" applyBorder="1" applyAlignment="1" applyProtection="1">
      <alignment horizontal="center" vertical="center" wrapText="1"/>
      <protection locked="0"/>
    </xf>
    <xf numFmtId="0" fontId="40" fillId="0" borderId="1" xfId="6" applyFont="1" applyBorder="1" applyAlignment="1" applyProtection="1">
      <alignment horizontal="left" vertical="center" wrapText="1"/>
      <protection locked="0"/>
    </xf>
    <xf numFmtId="0" fontId="6" fillId="0" borderId="30" xfId="3" applyFont="1" applyBorder="1" applyAlignment="1">
      <alignment horizontal="center" vertical="center" wrapText="1"/>
    </xf>
    <xf numFmtId="0" fontId="6" fillId="0" borderId="31" xfId="3" applyFont="1" applyBorder="1" applyAlignment="1">
      <alignment horizontal="center" vertical="center" wrapText="1"/>
    </xf>
    <xf numFmtId="0" fontId="6" fillId="0" borderId="32" xfId="3" applyFont="1" applyBorder="1" applyAlignment="1">
      <alignment horizontal="center" vertical="center" wrapText="1"/>
    </xf>
    <xf numFmtId="0" fontId="41" fillId="0" borderId="1" xfId="3" applyFont="1" applyBorder="1" applyAlignment="1">
      <alignment horizontal="left" vertical="center" wrapText="1"/>
    </xf>
    <xf numFmtId="0" fontId="6" fillId="3" borderId="1" xfId="4" applyFont="1" applyFill="1" applyBorder="1" applyAlignment="1" applyProtection="1">
      <alignment horizontal="left" wrapText="1"/>
      <protection locked="0"/>
    </xf>
    <xf numFmtId="0" fontId="42" fillId="0" borderId="2" xfId="13" applyFill="1" applyBorder="1" applyAlignment="1" applyProtection="1">
      <alignment horizontal="left" vertical="center" wrapText="1"/>
      <protection locked="0"/>
    </xf>
    <xf numFmtId="0" fontId="42" fillId="0" borderId="3" xfId="13" applyFill="1" applyBorder="1" applyAlignment="1" applyProtection="1">
      <alignment horizontal="left" vertical="center" wrapText="1"/>
      <protection locked="0"/>
    </xf>
    <xf numFmtId="0" fontId="42" fillId="0" borderId="4" xfId="13" applyFill="1" applyBorder="1" applyAlignment="1" applyProtection="1">
      <alignment horizontal="left" vertical="center" wrapText="1"/>
      <protection locked="0"/>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cellXfs>
  <cellStyles count="14">
    <cellStyle name="Hipervínculo" xfId="13" builtinId="8"/>
    <cellStyle name="Hipervínculo 3" xfId="7" xr:uid="{00000000-0005-0000-0000-000001000000}"/>
    <cellStyle name="Moneda" xfId="2" builtinId="4"/>
    <cellStyle name="Moneda [0] 3" xfId="5" xr:uid="{00000000-0005-0000-0000-000003000000}"/>
    <cellStyle name="Moneda 2" xfId="12" xr:uid="{00000000-0005-0000-0000-000004000000}"/>
    <cellStyle name="Normal" xfId="0" builtinId="0"/>
    <cellStyle name="Normal 2" xfId="1" xr:uid="{00000000-0005-0000-0000-000006000000}"/>
    <cellStyle name="Normal 2 2" xfId="8" xr:uid="{00000000-0005-0000-0000-000007000000}"/>
    <cellStyle name="Normal 2 2 10" xfId="4" xr:uid="{00000000-0005-0000-0000-000008000000}"/>
    <cellStyle name="Normal 2 4" xfId="9" xr:uid="{00000000-0005-0000-0000-000009000000}"/>
    <cellStyle name="Normal 22" xfId="3" xr:uid="{00000000-0005-0000-0000-00000A000000}"/>
    <cellStyle name="Normal 3" xfId="6" xr:uid="{00000000-0005-0000-0000-00000B000000}"/>
    <cellStyle name="Normal 4" xfId="11" xr:uid="{00000000-0005-0000-0000-00000C000000}"/>
    <cellStyle name="Normal 6" xfId="10" xr:uid="{00000000-0005-0000-0000-00000D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14</xdr:col>
      <xdr:colOff>1646464</xdr:colOff>
      <xdr:row>13</xdr:row>
      <xdr:rowOff>2908729</xdr:rowOff>
    </xdr:from>
    <xdr:to>
      <xdr:col>14</xdr:col>
      <xdr:colOff>5347607</xdr:colOff>
      <xdr:row>13</xdr:row>
      <xdr:rowOff>4136573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31378071" y="18080693"/>
          <a:ext cx="3701143" cy="1227844"/>
        </a:xfrm>
        <a:prstGeom prst="rect">
          <a:avLst/>
        </a:prstGeom>
      </xdr:spPr>
    </xdr:pic>
    <xdr:clientData/>
  </xdr:twoCellAnchor>
  <xdr:twoCellAnchor>
    <xdr:from>
      <xdr:col>6</xdr:col>
      <xdr:colOff>2317578</xdr:colOff>
      <xdr:row>1</xdr:row>
      <xdr:rowOff>10004</xdr:rowOff>
    </xdr:from>
    <xdr:to>
      <xdr:col>12</xdr:col>
      <xdr:colOff>352293</xdr:colOff>
      <xdr:row>1</xdr:row>
      <xdr:rowOff>711604</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11356803" y="200504"/>
          <a:ext cx="130080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2</xdr:col>
      <xdr:colOff>323850</xdr:colOff>
      <xdr:row>0</xdr:row>
      <xdr:rowOff>114300</xdr:rowOff>
    </xdr:from>
    <xdr:to>
      <xdr:col>4</xdr:col>
      <xdr:colOff>703730</xdr:colOff>
      <xdr:row>1</xdr:row>
      <xdr:rowOff>800100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003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854449</xdr:colOff>
      <xdr:row>0</xdr:row>
      <xdr:rowOff>136071</xdr:rowOff>
    </xdr:from>
    <xdr:to>
      <xdr:col>14</xdr:col>
      <xdr:colOff>2783065</xdr:colOff>
      <xdr:row>1</xdr:row>
      <xdr:rowOff>686359</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286198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1069" name="Shape 1069">
          <a:extLst>
            <a:ext uri="{FF2B5EF4-FFF2-40B4-BE49-F238E27FC236}">
              <a16:creationId xmlns:a16="http://schemas.microsoft.com/office/drawing/2014/main" id="{00000000-0008-0000-0100-00002D040000}"/>
            </a:ext>
          </a:extLst>
        </xdr:cNvPr>
        <xdr:cNvSpPr/>
      </xdr:nvSpPr>
      <xdr:spPr>
        <a:xfrm>
          <a:off x="0" y="0"/>
          <a:ext cx="1" cy="1"/>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85725</xdr:colOff>
      <xdr:row>0</xdr:row>
      <xdr:rowOff>104775</xdr:rowOff>
    </xdr:from>
    <xdr:ext cx="1219200" cy="5619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552450" y="104775"/>
          <a:ext cx="1219200" cy="561975"/>
        </a:xfrm>
        <a:prstGeom prst="rect">
          <a:avLst/>
        </a:prstGeom>
        <a:noFill/>
      </xdr:spPr>
    </xdr:pic>
    <xdr:clientData fLocksWithSheet="0"/>
  </xdr:oneCellAnchor>
  <xdr:oneCellAnchor>
    <xdr:from>
      <xdr:col>6</xdr:col>
      <xdr:colOff>133350</xdr:colOff>
      <xdr:row>0</xdr:row>
      <xdr:rowOff>114300</xdr:rowOff>
    </xdr:from>
    <xdr:ext cx="1466850" cy="571500"/>
    <xdr:sp macro="" textlink="">
      <xdr:nvSpPr>
        <xdr:cNvPr id="6" name="Shape 1072">
          <a:extLst>
            <a:ext uri="{FF2B5EF4-FFF2-40B4-BE49-F238E27FC236}">
              <a16:creationId xmlns:a16="http://schemas.microsoft.com/office/drawing/2014/main" id="{00000000-0008-0000-0000-000030040000}"/>
            </a:ext>
          </a:extLst>
        </xdr:cNvPr>
        <xdr:cNvSpPr/>
      </xdr:nvSpPr>
      <xdr:spPr>
        <a:xfrm rot="21600000" flipH="1">
          <a:off x="6762750" y="11430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2004060" y="22859"/>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6800847" y="87782"/>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NLACEOPDIRAMBULATORIOS@SUBREDCENTROORIENTE.GOV.CO" TargetMode="External"/><Relationship Id="rId1" Type="http://schemas.openxmlformats.org/officeDocument/2006/relationships/hyperlink" Target="mailto:DIRECTORAMBULATORIOS@SUBREDCENTROORIENTE.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C1:U33"/>
  <sheetViews>
    <sheetView tabSelected="1" topLeftCell="I16" zoomScale="70" zoomScaleNormal="70" workbookViewId="0">
      <selection activeCell="O12" sqref="O12:O16"/>
    </sheetView>
  </sheetViews>
  <sheetFormatPr baseColWidth="10" defaultRowHeight="15"/>
  <cols>
    <col min="1" max="1" width="15.7109375" style="10" customWidth="1"/>
    <col min="2" max="2" width="21.85546875" style="10" customWidth="1"/>
    <col min="3" max="3" width="7.85546875" style="10" customWidth="1"/>
    <col min="4" max="4" width="24.42578125" style="10" customWidth="1"/>
    <col min="5" max="5" width="24.28515625" style="10" customWidth="1"/>
    <col min="6" max="6" width="22.42578125" style="10" customWidth="1"/>
    <col min="7" max="7" width="83.42578125" style="10" customWidth="1"/>
    <col min="8" max="8" width="52.140625" style="10" customWidth="1"/>
    <col min="9" max="9" width="30.42578125" style="10" customWidth="1"/>
    <col min="10" max="10" width="32.85546875" style="10" customWidth="1"/>
    <col min="11" max="11" width="36.28515625" style="10" customWidth="1"/>
    <col min="12" max="12" width="33.7109375" style="10" customWidth="1"/>
    <col min="13" max="13" width="26.7109375" style="10" customWidth="1"/>
    <col min="14" max="14" width="33.42578125" style="10" customWidth="1"/>
    <col min="15" max="15" width="112.7109375" style="10" customWidth="1"/>
    <col min="16" max="16" width="42.42578125" style="10" customWidth="1"/>
    <col min="17" max="17" width="11.42578125" style="10"/>
    <col min="18" max="18" width="17.7109375" style="10" customWidth="1"/>
    <col min="19" max="19" width="21.5703125" style="10" customWidth="1"/>
    <col min="20" max="20" width="11.42578125" style="10"/>
    <col min="21" max="21" width="15.140625" style="10" customWidth="1"/>
    <col min="22" max="255" width="11.42578125" style="10"/>
    <col min="256" max="256" width="7.85546875" style="10" customWidth="1"/>
    <col min="257" max="257" width="19.5703125" style="10" customWidth="1"/>
    <col min="258" max="258" width="18.7109375" style="10" customWidth="1"/>
    <col min="259" max="259" width="15.85546875" style="10" customWidth="1"/>
    <col min="260" max="260" width="38.28515625" style="10" bestFit="1" customWidth="1"/>
    <col min="261" max="261" width="30" style="10" customWidth="1"/>
    <col min="262" max="262" width="20.85546875" style="10" customWidth="1"/>
    <col min="263" max="263" width="17.7109375" style="10" customWidth="1"/>
    <col min="264" max="265" width="20.85546875" style="10" customWidth="1"/>
    <col min="266" max="266" width="13" style="10" bestFit="1" customWidth="1"/>
    <col min="267" max="267" width="15.140625" style="10" customWidth="1"/>
    <col min="268" max="268" width="44.5703125" style="10" customWidth="1"/>
    <col min="269" max="511" width="11.42578125" style="10"/>
    <col min="512" max="512" width="7.85546875" style="10" customWidth="1"/>
    <col min="513" max="513" width="19.5703125" style="10" customWidth="1"/>
    <col min="514" max="514" width="18.7109375" style="10" customWidth="1"/>
    <col min="515" max="515" width="15.85546875" style="10" customWidth="1"/>
    <col min="516" max="516" width="38.28515625" style="10" bestFit="1" customWidth="1"/>
    <col min="517" max="517" width="30" style="10" customWidth="1"/>
    <col min="518" max="518" width="20.85546875" style="10" customWidth="1"/>
    <col min="519" max="519" width="17.7109375" style="10" customWidth="1"/>
    <col min="520" max="521" width="20.85546875" style="10" customWidth="1"/>
    <col min="522" max="522" width="13" style="10" bestFit="1" customWidth="1"/>
    <col min="523" max="523" width="15.140625" style="10" customWidth="1"/>
    <col min="524" max="524" width="44.5703125" style="10" customWidth="1"/>
    <col min="525" max="767" width="11.42578125" style="10"/>
    <col min="768" max="768" width="7.85546875" style="10" customWidth="1"/>
    <col min="769" max="769" width="19.5703125" style="10" customWidth="1"/>
    <col min="770" max="770" width="18.7109375" style="10" customWidth="1"/>
    <col min="771" max="771" width="15.85546875" style="10" customWidth="1"/>
    <col min="772" max="772" width="38.28515625" style="10" bestFit="1" customWidth="1"/>
    <col min="773" max="773" width="30" style="10" customWidth="1"/>
    <col min="774" max="774" width="20.85546875" style="10" customWidth="1"/>
    <col min="775" max="775" width="17.7109375" style="10" customWidth="1"/>
    <col min="776" max="777" width="20.85546875" style="10" customWidth="1"/>
    <col min="778" max="778" width="13" style="10" bestFit="1" customWidth="1"/>
    <col min="779" max="779" width="15.140625" style="10" customWidth="1"/>
    <col min="780" max="780" width="44.5703125" style="10" customWidth="1"/>
    <col min="781" max="1023" width="11.42578125" style="10"/>
    <col min="1024" max="1024" width="7.85546875" style="10" customWidth="1"/>
    <col min="1025" max="1025" width="19.5703125" style="10" customWidth="1"/>
    <col min="1026" max="1026" width="18.7109375" style="10" customWidth="1"/>
    <col min="1027" max="1027" width="15.85546875" style="10" customWidth="1"/>
    <col min="1028" max="1028" width="38.28515625" style="10" bestFit="1" customWidth="1"/>
    <col min="1029" max="1029" width="30" style="10" customWidth="1"/>
    <col min="1030" max="1030" width="20.85546875" style="10" customWidth="1"/>
    <col min="1031" max="1031" width="17.7109375" style="10" customWidth="1"/>
    <col min="1032" max="1033" width="20.85546875" style="10" customWidth="1"/>
    <col min="1034" max="1034" width="13" style="10" bestFit="1" customWidth="1"/>
    <col min="1035" max="1035" width="15.140625" style="10" customWidth="1"/>
    <col min="1036" max="1036" width="44.5703125" style="10" customWidth="1"/>
    <col min="1037" max="1279" width="11.42578125" style="10"/>
    <col min="1280" max="1280" width="7.85546875" style="10" customWidth="1"/>
    <col min="1281" max="1281" width="19.5703125" style="10" customWidth="1"/>
    <col min="1282" max="1282" width="18.7109375" style="10" customWidth="1"/>
    <col min="1283" max="1283" width="15.85546875" style="10" customWidth="1"/>
    <col min="1284" max="1284" width="38.28515625" style="10" bestFit="1" customWidth="1"/>
    <col min="1285" max="1285" width="30" style="10" customWidth="1"/>
    <col min="1286" max="1286" width="20.85546875" style="10" customWidth="1"/>
    <col min="1287" max="1287" width="17.7109375" style="10" customWidth="1"/>
    <col min="1288" max="1289" width="20.85546875" style="10" customWidth="1"/>
    <col min="1290" max="1290" width="13" style="10" bestFit="1" customWidth="1"/>
    <col min="1291" max="1291" width="15.140625" style="10" customWidth="1"/>
    <col min="1292" max="1292" width="44.5703125" style="10" customWidth="1"/>
    <col min="1293" max="1535" width="11.42578125" style="10"/>
    <col min="1536" max="1536" width="7.85546875" style="10" customWidth="1"/>
    <col min="1537" max="1537" width="19.5703125" style="10" customWidth="1"/>
    <col min="1538" max="1538" width="18.7109375" style="10" customWidth="1"/>
    <col min="1539" max="1539" width="15.85546875" style="10" customWidth="1"/>
    <col min="1540" max="1540" width="38.28515625" style="10" bestFit="1" customWidth="1"/>
    <col min="1541" max="1541" width="30" style="10" customWidth="1"/>
    <col min="1542" max="1542" width="20.85546875" style="10" customWidth="1"/>
    <col min="1543" max="1543" width="17.7109375" style="10" customWidth="1"/>
    <col min="1544" max="1545" width="20.85546875" style="10" customWidth="1"/>
    <col min="1546" max="1546" width="13" style="10" bestFit="1" customWidth="1"/>
    <col min="1547" max="1547" width="15.140625" style="10" customWidth="1"/>
    <col min="1548" max="1548" width="44.5703125" style="10" customWidth="1"/>
    <col min="1549" max="1791" width="11.42578125" style="10"/>
    <col min="1792" max="1792" width="7.85546875" style="10" customWidth="1"/>
    <col min="1793" max="1793" width="19.5703125" style="10" customWidth="1"/>
    <col min="1794" max="1794" width="18.7109375" style="10" customWidth="1"/>
    <col min="1795" max="1795" width="15.85546875" style="10" customWidth="1"/>
    <col min="1796" max="1796" width="38.28515625" style="10" bestFit="1" customWidth="1"/>
    <col min="1797" max="1797" width="30" style="10" customWidth="1"/>
    <col min="1798" max="1798" width="20.85546875" style="10" customWidth="1"/>
    <col min="1799" max="1799" width="17.7109375" style="10" customWidth="1"/>
    <col min="1800" max="1801" width="20.85546875" style="10" customWidth="1"/>
    <col min="1802" max="1802" width="13" style="10" bestFit="1" customWidth="1"/>
    <col min="1803" max="1803" width="15.140625" style="10" customWidth="1"/>
    <col min="1804" max="1804" width="44.5703125" style="10" customWidth="1"/>
    <col min="1805" max="2047" width="11.42578125" style="10"/>
    <col min="2048" max="2048" width="7.85546875" style="10" customWidth="1"/>
    <col min="2049" max="2049" width="19.5703125" style="10" customWidth="1"/>
    <col min="2050" max="2050" width="18.7109375" style="10" customWidth="1"/>
    <col min="2051" max="2051" width="15.85546875" style="10" customWidth="1"/>
    <col min="2052" max="2052" width="38.28515625" style="10" bestFit="1" customWidth="1"/>
    <col min="2053" max="2053" width="30" style="10" customWidth="1"/>
    <col min="2054" max="2054" width="20.85546875" style="10" customWidth="1"/>
    <col min="2055" max="2055" width="17.7109375" style="10" customWidth="1"/>
    <col min="2056" max="2057" width="20.85546875" style="10" customWidth="1"/>
    <col min="2058" max="2058" width="13" style="10" bestFit="1" customWidth="1"/>
    <col min="2059" max="2059" width="15.140625" style="10" customWidth="1"/>
    <col min="2060" max="2060" width="44.5703125" style="10" customWidth="1"/>
    <col min="2061" max="2303" width="11.42578125" style="10"/>
    <col min="2304" max="2304" width="7.85546875" style="10" customWidth="1"/>
    <col min="2305" max="2305" width="19.5703125" style="10" customWidth="1"/>
    <col min="2306" max="2306" width="18.7109375" style="10" customWidth="1"/>
    <col min="2307" max="2307" width="15.85546875" style="10" customWidth="1"/>
    <col min="2308" max="2308" width="38.28515625" style="10" bestFit="1" customWidth="1"/>
    <col min="2309" max="2309" width="30" style="10" customWidth="1"/>
    <col min="2310" max="2310" width="20.85546875" style="10" customWidth="1"/>
    <col min="2311" max="2311" width="17.7109375" style="10" customWidth="1"/>
    <col min="2312" max="2313" width="20.85546875" style="10" customWidth="1"/>
    <col min="2314" max="2314" width="13" style="10" bestFit="1" customWidth="1"/>
    <col min="2315" max="2315" width="15.140625" style="10" customWidth="1"/>
    <col min="2316" max="2316" width="44.5703125" style="10" customWidth="1"/>
    <col min="2317" max="2559" width="11.42578125" style="10"/>
    <col min="2560" max="2560" width="7.85546875" style="10" customWidth="1"/>
    <col min="2561" max="2561" width="19.5703125" style="10" customWidth="1"/>
    <col min="2562" max="2562" width="18.7109375" style="10" customWidth="1"/>
    <col min="2563" max="2563" width="15.85546875" style="10" customWidth="1"/>
    <col min="2564" max="2564" width="38.28515625" style="10" bestFit="1" customWidth="1"/>
    <col min="2565" max="2565" width="30" style="10" customWidth="1"/>
    <col min="2566" max="2566" width="20.85546875" style="10" customWidth="1"/>
    <col min="2567" max="2567" width="17.7109375" style="10" customWidth="1"/>
    <col min="2568" max="2569" width="20.85546875" style="10" customWidth="1"/>
    <col min="2570" max="2570" width="13" style="10" bestFit="1" customWidth="1"/>
    <col min="2571" max="2571" width="15.140625" style="10" customWidth="1"/>
    <col min="2572" max="2572" width="44.5703125" style="10" customWidth="1"/>
    <col min="2573" max="2815" width="11.42578125" style="10"/>
    <col min="2816" max="2816" width="7.85546875" style="10" customWidth="1"/>
    <col min="2817" max="2817" width="19.5703125" style="10" customWidth="1"/>
    <col min="2818" max="2818" width="18.7109375" style="10" customWidth="1"/>
    <col min="2819" max="2819" width="15.85546875" style="10" customWidth="1"/>
    <col min="2820" max="2820" width="38.28515625" style="10" bestFit="1" customWidth="1"/>
    <col min="2821" max="2821" width="30" style="10" customWidth="1"/>
    <col min="2822" max="2822" width="20.85546875" style="10" customWidth="1"/>
    <col min="2823" max="2823" width="17.7109375" style="10" customWidth="1"/>
    <col min="2824" max="2825" width="20.85546875" style="10" customWidth="1"/>
    <col min="2826" max="2826" width="13" style="10" bestFit="1" customWidth="1"/>
    <col min="2827" max="2827" width="15.140625" style="10" customWidth="1"/>
    <col min="2828" max="2828" width="44.5703125" style="10" customWidth="1"/>
    <col min="2829" max="3071" width="11.42578125" style="10"/>
    <col min="3072" max="3072" width="7.85546875" style="10" customWidth="1"/>
    <col min="3073" max="3073" width="19.5703125" style="10" customWidth="1"/>
    <col min="3074" max="3074" width="18.7109375" style="10" customWidth="1"/>
    <col min="3075" max="3075" width="15.85546875" style="10" customWidth="1"/>
    <col min="3076" max="3076" width="38.28515625" style="10" bestFit="1" customWidth="1"/>
    <col min="3077" max="3077" width="30" style="10" customWidth="1"/>
    <col min="3078" max="3078" width="20.85546875" style="10" customWidth="1"/>
    <col min="3079" max="3079" width="17.7109375" style="10" customWidth="1"/>
    <col min="3080" max="3081" width="20.85546875" style="10" customWidth="1"/>
    <col min="3082" max="3082" width="13" style="10" bestFit="1" customWidth="1"/>
    <col min="3083" max="3083" width="15.140625" style="10" customWidth="1"/>
    <col min="3084" max="3084" width="44.5703125" style="10" customWidth="1"/>
    <col min="3085" max="3327" width="11.42578125" style="10"/>
    <col min="3328" max="3328" width="7.85546875" style="10" customWidth="1"/>
    <col min="3329" max="3329" width="19.5703125" style="10" customWidth="1"/>
    <col min="3330" max="3330" width="18.7109375" style="10" customWidth="1"/>
    <col min="3331" max="3331" width="15.85546875" style="10" customWidth="1"/>
    <col min="3332" max="3332" width="38.28515625" style="10" bestFit="1" customWidth="1"/>
    <col min="3333" max="3333" width="30" style="10" customWidth="1"/>
    <col min="3334" max="3334" width="20.85546875" style="10" customWidth="1"/>
    <col min="3335" max="3335" width="17.7109375" style="10" customWidth="1"/>
    <col min="3336" max="3337" width="20.85546875" style="10" customWidth="1"/>
    <col min="3338" max="3338" width="13" style="10" bestFit="1" customWidth="1"/>
    <col min="3339" max="3339" width="15.140625" style="10" customWidth="1"/>
    <col min="3340" max="3340" width="44.5703125" style="10" customWidth="1"/>
    <col min="3341" max="3583" width="11.42578125" style="10"/>
    <col min="3584" max="3584" width="7.85546875" style="10" customWidth="1"/>
    <col min="3585" max="3585" width="19.5703125" style="10" customWidth="1"/>
    <col min="3586" max="3586" width="18.7109375" style="10" customWidth="1"/>
    <col min="3587" max="3587" width="15.85546875" style="10" customWidth="1"/>
    <col min="3588" max="3588" width="38.28515625" style="10" bestFit="1" customWidth="1"/>
    <col min="3589" max="3589" width="30" style="10" customWidth="1"/>
    <col min="3590" max="3590" width="20.85546875" style="10" customWidth="1"/>
    <col min="3591" max="3591" width="17.7109375" style="10" customWidth="1"/>
    <col min="3592" max="3593" width="20.85546875" style="10" customWidth="1"/>
    <col min="3594" max="3594" width="13" style="10" bestFit="1" customWidth="1"/>
    <col min="3595" max="3595" width="15.140625" style="10" customWidth="1"/>
    <col min="3596" max="3596" width="44.5703125" style="10" customWidth="1"/>
    <col min="3597" max="3839" width="11.42578125" style="10"/>
    <col min="3840" max="3840" width="7.85546875" style="10" customWidth="1"/>
    <col min="3841" max="3841" width="19.5703125" style="10" customWidth="1"/>
    <col min="3842" max="3842" width="18.7109375" style="10" customWidth="1"/>
    <col min="3843" max="3843" width="15.85546875" style="10" customWidth="1"/>
    <col min="3844" max="3844" width="38.28515625" style="10" bestFit="1" customWidth="1"/>
    <col min="3845" max="3845" width="30" style="10" customWidth="1"/>
    <col min="3846" max="3846" width="20.85546875" style="10" customWidth="1"/>
    <col min="3847" max="3847" width="17.7109375" style="10" customWidth="1"/>
    <col min="3848" max="3849" width="20.85546875" style="10" customWidth="1"/>
    <col min="3850" max="3850" width="13" style="10" bestFit="1" customWidth="1"/>
    <col min="3851" max="3851" width="15.140625" style="10" customWidth="1"/>
    <col min="3852" max="3852" width="44.5703125" style="10" customWidth="1"/>
    <col min="3853" max="4095" width="11.42578125" style="10"/>
    <col min="4096" max="4096" width="7.85546875" style="10" customWidth="1"/>
    <col min="4097" max="4097" width="19.5703125" style="10" customWidth="1"/>
    <col min="4098" max="4098" width="18.7109375" style="10" customWidth="1"/>
    <col min="4099" max="4099" width="15.85546875" style="10" customWidth="1"/>
    <col min="4100" max="4100" width="38.28515625" style="10" bestFit="1" customWidth="1"/>
    <col min="4101" max="4101" width="30" style="10" customWidth="1"/>
    <col min="4102" max="4102" width="20.85546875" style="10" customWidth="1"/>
    <col min="4103" max="4103" width="17.7109375" style="10" customWidth="1"/>
    <col min="4104" max="4105" width="20.85546875" style="10" customWidth="1"/>
    <col min="4106" max="4106" width="13" style="10" bestFit="1" customWidth="1"/>
    <col min="4107" max="4107" width="15.140625" style="10" customWidth="1"/>
    <col min="4108" max="4108" width="44.5703125" style="10" customWidth="1"/>
    <col min="4109" max="4351" width="11.42578125" style="10"/>
    <col min="4352" max="4352" width="7.85546875" style="10" customWidth="1"/>
    <col min="4353" max="4353" width="19.5703125" style="10" customWidth="1"/>
    <col min="4354" max="4354" width="18.7109375" style="10" customWidth="1"/>
    <col min="4355" max="4355" width="15.85546875" style="10" customWidth="1"/>
    <col min="4356" max="4356" width="38.28515625" style="10" bestFit="1" customWidth="1"/>
    <col min="4357" max="4357" width="30" style="10" customWidth="1"/>
    <col min="4358" max="4358" width="20.85546875" style="10" customWidth="1"/>
    <col min="4359" max="4359" width="17.7109375" style="10" customWidth="1"/>
    <col min="4360" max="4361" width="20.85546875" style="10" customWidth="1"/>
    <col min="4362" max="4362" width="13" style="10" bestFit="1" customWidth="1"/>
    <col min="4363" max="4363" width="15.140625" style="10" customWidth="1"/>
    <col min="4364" max="4364" width="44.5703125" style="10" customWidth="1"/>
    <col min="4365" max="4607" width="11.42578125" style="10"/>
    <col min="4608" max="4608" width="7.85546875" style="10" customWidth="1"/>
    <col min="4609" max="4609" width="19.5703125" style="10" customWidth="1"/>
    <col min="4610" max="4610" width="18.7109375" style="10" customWidth="1"/>
    <col min="4611" max="4611" width="15.85546875" style="10" customWidth="1"/>
    <col min="4612" max="4612" width="38.28515625" style="10" bestFit="1" customWidth="1"/>
    <col min="4613" max="4613" width="30" style="10" customWidth="1"/>
    <col min="4614" max="4614" width="20.85546875" style="10" customWidth="1"/>
    <col min="4615" max="4615" width="17.7109375" style="10" customWidth="1"/>
    <col min="4616" max="4617" width="20.85546875" style="10" customWidth="1"/>
    <col min="4618" max="4618" width="13" style="10" bestFit="1" customWidth="1"/>
    <col min="4619" max="4619" width="15.140625" style="10" customWidth="1"/>
    <col min="4620" max="4620" width="44.5703125" style="10" customWidth="1"/>
    <col min="4621" max="4863" width="11.42578125" style="10"/>
    <col min="4864" max="4864" width="7.85546875" style="10" customWidth="1"/>
    <col min="4865" max="4865" width="19.5703125" style="10" customWidth="1"/>
    <col min="4866" max="4866" width="18.7109375" style="10" customWidth="1"/>
    <col min="4867" max="4867" width="15.85546875" style="10" customWidth="1"/>
    <col min="4868" max="4868" width="38.28515625" style="10" bestFit="1" customWidth="1"/>
    <col min="4869" max="4869" width="30" style="10" customWidth="1"/>
    <col min="4870" max="4870" width="20.85546875" style="10" customWidth="1"/>
    <col min="4871" max="4871" width="17.7109375" style="10" customWidth="1"/>
    <col min="4872" max="4873" width="20.85546875" style="10" customWidth="1"/>
    <col min="4874" max="4874" width="13" style="10" bestFit="1" customWidth="1"/>
    <col min="4875" max="4875" width="15.140625" style="10" customWidth="1"/>
    <col min="4876" max="4876" width="44.5703125" style="10" customWidth="1"/>
    <col min="4877" max="5119" width="11.42578125" style="10"/>
    <col min="5120" max="5120" width="7.85546875" style="10" customWidth="1"/>
    <col min="5121" max="5121" width="19.5703125" style="10" customWidth="1"/>
    <col min="5122" max="5122" width="18.7109375" style="10" customWidth="1"/>
    <col min="5123" max="5123" width="15.85546875" style="10" customWidth="1"/>
    <col min="5124" max="5124" width="38.28515625" style="10" bestFit="1" customWidth="1"/>
    <col min="5125" max="5125" width="30" style="10" customWidth="1"/>
    <col min="5126" max="5126" width="20.85546875" style="10" customWidth="1"/>
    <col min="5127" max="5127" width="17.7109375" style="10" customWidth="1"/>
    <col min="5128" max="5129" width="20.85546875" style="10" customWidth="1"/>
    <col min="5130" max="5130" width="13" style="10" bestFit="1" customWidth="1"/>
    <col min="5131" max="5131" width="15.140625" style="10" customWidth="1"/>
    <col min="5132" max="5132" width="44.5703125" style="10" customWidth="1"/>
    <col min="5133" max="5375" width="11.42578125" style="10"/>
    <col min="5376" max="5376" width="7.85546875" style="10" customWidth="1"/>
    <col min="5377" max="5377" width="19.5703125" style="10" customWidth="1"/>
    <col min="5378" max="5378" width="18.7109375" style="10" customWidth="1"/>
    <col min="5379" max="5379" width="15.85546875" style="10" customWidth="1"/>
    <col min="5380" max="5380" width="38.28515625" style="10" bestFit="1" customWidth="1"/>
    <col min="5381" max="5381" width="30" style="10" customWidth="1"/>
    <col min="5382" max="5382" width="20.85546875" style="10" customWidth="1"/>
    <col min="5383" max="5383" width="17.7109375" style="10" customWidth="1"/>
    <col min="5384" max="5385" width="20.85546875" style="10" customWidth="1"/>
    <col min="5386" max="5386" width="13" style="10" bestFit="1" customWidth="1"/>
    <col min="5387" max="5387" width="15.140625" style="10" customWidth="1"/>
    <col min="5388" max="5388" width="44.5703125" style="10" customWidth="1"/>
    <col min="5389" max="5631" width="11.42578125" style="10"/>
    <col min="5632" max="5632" width="7.85546875" style="10" customWidth="1"/>
    <col min="5633" max="5633" width="19.5703125" style="10" customWidth="1"/>
    <col min="5634" max="5634" width="18.7109375" style="10" customWidth="1"/>
    <col min="5635" max="5635" width="15.85546875" style="10" customWidth="1"/>
    <col min="5636" max="5636" width="38.28515625" style="10" bestFit="1" customWidth="1"/>
    <col min="5637" max="5637" width="30" style="10" customWidth="1"/>
    <col min="5638" max="5638" width="20.85546875" style="10" customWidth="1"/>
    <col min="5639" max="5639" width="17.7109375" style="10" customWidth="1"/>
    <col min="5640" max="5641" width="20.85546875" style="10" customWidth="1"/>
    <col min="5642" max="5642" width="13" style="10" bestFit="1" customWidth="1"/>
    <col min="5643" max="5643" width="15.140625" style="10" customWidth="1"/>
    <col min="5644" max="5644" width="44.5703125" style="10" customWidth="1"/>
    <col min="5645" max="5887" width="11.42578125" style="10"/>
    <col min="5888" max="5888" width="7.85546875" style="10" customWidth="1"/>
    <col min="5889" max="5889" width="19.5703125" style="10" customWidth="1"/>
    <col min="5890" max="5890" width="18.7109375" style="10" customWidth="1"/>
    <col min="5891" max="5891" width="15.85546875" style="10" customWidth="1"/>
    <col min="5892" max="5892" width="38.28515625" style="10" bestFit="1" customWidth="1"/>
    <col min="5893" max="5893" width="30" style="10" customWidth="1"/>
    <col min="5894" max="5894" width="20.85546875" style="10" customWidth="1"/>
    <col min="5895" max="5895" width="17.7109375" style="10" customWidth="1"/>
    <col min="5896" max="5897" width="20.85546875" style="10" customWidth="1"/>
    <col min="5898" max="5898" width="13" style="10" bestFit="1" customWidth="1"/>
    <col min="5899" max="5899" width="15.140625" style="10" customWidth="1"/>
    <col min="5900" max="5900" width="44.5703125" style="10" customWidth="1"/>
    <col min="5901" max="6143" width="11.42578125" style="10"/>
    <col min="6144" max="6144" width="7.85546875" style="10" customWidth="1"/>
    <col min="6145" max="6145" width="19.5703125" style="10" customWidth="1"/>
    <col min="6146" max="6146" width="18.7109375" style="10" customWidth="1"/>
    <col min="6147" max="6147" width="15.85546875" style="10" customWidth="1"/>
    <col min="6148" max="6148" width="38.28515625" style="10" bestFit="1" customWidth="1"/>
    <col min="6149" max="6149" width="30" style="10" customWidth="1"/>
    <col min="6150" max="6150" width="20.85546875" style="10" customWidth="1"/>
    <col min="6151" max="6151" width="17.7109375" style="10" customWidth="1"/>
    <col min="6152" max="6153" width="20.85546875" style="10" customWidth="1"/>
    <col min="6154" max="6154" width="13" style="10" bestFit="1" customWidth="1"/>
    <col min="6155" max="6155" width="15.140625" style="10" customWidth="1"/>
    <col min="6156" max="6156" width="44.5703125" style="10" customWidth="1"/>
    <col min="6157" max="6399" width="11.42578125" style="10"/>
    <col min="6400" max="6400" width="7.85546875" style="10" customWidth="1"/>
    <col min="6401" max="6401" width="19.5703125" style="10" customWidth="1"/>
    <col min="6402" max="6402" width="18.7109375" style="10" customWidth="1"/>
    <col min="6403" max="6403" width="15.85546875" style="10" customWidth="1"/>
    <col min="6404" max="6404" width="38.28515625" style="10" bestFit="1" customWidth="1"/>
    <col min="6405" max="6405" width="30" style="10" customWidth="1"/>
    <col min="6406" max="6406" width="20.85546875" style="10" customWidth="1"/>
    <col min="6407" max="6407" width="17.7109375" style="10" customWidth="1"/>
    <col min="6408" max="6409" width="20.85546875" style="10" customWidth="1"/>
    <col min="6410" max="6410" width="13" style="10" bestFit="1" customWidth="1"/>
    <col min="6411" max="6411" width="15.140625" style="10" customWidth="1"/>
    <col min="6412" max="6412" width="44.5703125" style="10" customWidth="1"/>
    <col min="6413" max="6655" width="11.42578125" style="10"/>
    <col min="6656" max="6656" width="7.85546875" style="10" customWidth="1"/>
    <col min="6657" max="6657" width="19.5703125" style="10" customWidth="1"/>
    <col min="6658" max="6658" width="18.7109375" style="10" customWidth="1"/>
    <col min="6659" max="6659" width="15.85546875" style="10" customWidth="1"/>
    <col min="6660" max="6660" width="38.28515625" style="10" bestFit="1" customWidth="1"/>
    <col min="6661" max="6661" width="30" style="10" customWidth="1"/>
    <col min="6662" max="6662" width="20.85546875" style="10" customWidth="1"/>
    <col min="6663" max="6663" width="17.7109375" style="10" customWidth="1"/>
    <col min="6664" max="6665" width="20.85546875" style="10" customWidth="1"/>
    <col min="6666" max="6666" width="13" style="10" bestFit="1" customWidth="1"/>
    <col min="6667" max="6667" width="15.140625" style="10" customWidth="1"/>
    <col min="6668" max="6668" width="44.5703125" style="10" customWidth="1"/>
    <col min="6669" max="6911" width="11.42578125" style="10"/>
    <col min="6912" max="6912" width="7.85546875" style="10" customWidth="1"/>
    <col min="6913" max="6913" width="19.5703125" style="10" customWidth="1"/>
    <col min="6914" max="6914" width="18.7109375" style="10" customWidth="1"/>
    <col min="6915" max="6915" width="15.85546875" style="10" customWidth="1"/>
    <col min="6916" max="6916" width="38.28515625" style="10" bestFit="1" customWidth="1"/>
    <col min="6917" max="6917" width="30" style="10" customWidth="1"/>
    <col min="6918" max="6918" width="20.85546875" style="10" customWidth="1"/>
    <col min="6919" max="6919" width="17.7109375" style="10" customWidth="1"/>
    <col min="6920" max="6921" width="20.85546875" style="10" customWidth="1"/>
    <col min="6922" max="6922" width="13" style="10" bestFit="1" customWidth="1"/>
    <col min="6923" max="6923" width="15.140625" style="10" customWidth="1"/>
    <col min="6924" max="6924" width="44.5703125" style="10" customWidth="1"/>
    <col min="6925" max="7167" width="11.42578125" style="10"/>
    <col min="7168" max="7168" width="7.85546875" style="10" customWidth="1"/>
    <col min="7169" max="7169" width="19.5703125" style="10" customWidth="1"/>
    <col min="7170" max="7170" width="18.7109375" style="10" customWidth="1"/>
    <col min="7171" max="7171" width="15.85546875" style="10" customWidth="1"/>
    <col min="7172" max="7172" width="38.28515625" style="10" bestFit="1" customWidth="1"/>
    <col min="7173" max="7173" width="30" style="10" customWidth="1"/>
    <col min="7174" max="7174" width="20.85546875" style="10" customWidth="1"/>
    <col min="7175" max="7175" width="17.7109375" style="10" customWidth="1"/>
    <col min="7176" max="7177" width="20.85546875" style="10" customWidth="1"/>
    <col min="7178" max="7178" width="13" style="10" bestFit="1" customWidth="1"/>
    <col min="7179" max="7179" width="15.140625" style="10" customWidth="1"/>
    <col min="7180" max="7180" width="44.5703125" style="10" customWidth="1"/>
    <col min="7181" max="7423" width="11.42578125" style="10"/>
    <col min="7424" max="7424" width="7.85546875" style="10" customWidth="1"/>
    <col min="7425" max="7425" width="19.5703125" style="10" customWidth="1"/>
    <col min="7426" max="7426" width="18.7109375" style="10" customWidth="1"/>
    <col min="7427" max="7427" width="15.85546875" style="10" customWidth="1"/>
    <col min="7428" max="7428" width="38.28515625" style="10" bestFit="1" customWidth="1"/>
    <col min="7429" max="7429" width="30" style="10" customWidth="1"/>
    <col min="7430" max="7430" width="20.85546875" style="10" customWidth="1"/>
    <col min="7431" max="7431" width="17.7109375" style="10" customWidth="1"/>
    <col min="7432" max="7433" width="20.85546875" style="10" customWidth="1"/>
    <col min="7434" max="7434" width="13" style="10" bestFit="1" customWidth="1"/>
    <col min="7435" max="7435" width="15.140625" style="10" customWidth="1"/>
    <col min="7436" max="7436" width="44.5703125" style="10" customWidth="1"/>
    <col min="7437" max="7679" width="11.42578125" style="10"/>
    <col min="7680" max="7680" width="7.85546875" style="10" customWidth="1"/>
    <col min="7681" max="7681" width="19.5703125" style="10" customWidth="1"/>
    <col min="7682" max="7682" width="18.7109375" style="10" customWidth="1"/>
    <col min="7683" max="7683" width="15.85546875" style="10" customWidth="1"/>
    <col min="7684" max="7684" width="38.28515625" style="10" bestFit="1" customWidth="1"/>
    <col min="7685" max="7685" width="30" style="10" customWidth="1"/>
    <col min="7686" max="7686" width="20.85546875" style="10" customWidth="1"/>
    <col min="7687" max="7687" width="17.7109375" style="10" customWidth="1"/>
    <col min="7688" max="7689" width="20.85546875" style="10" customWidth="1"/>
    <col min="7690" max="7690" width="13" style="10" bestFit="1" customWidth="1"/>
    <col min="7691" max="7691" width="15.140625" style="10" customWidth="1"/>
    <col min="7692" max="7692" width="44.5703125" style="10" customWidth="1"/>
    <col min="7693" max="7935" width="11.42578125" style="10"/>
    <col min="7936" max="7936" width="7.85546875" style="10" customWidth="1"/>
    <col min="7937" max="7937" width="19.5703125" style="10" customWidth="1"/>
    <col min="7938" max="7938" width="18.7109375" style="10" customWidth="1"/>
    <col min="7939" max="7939" width="15.85546875" style="10" customWidth="1"/>
    <col min="7940" max="7940" width="38.28515625" style="10" bestFit="1" customWidth="1"/>
    <col min="7941" max="7941" width="30" style="10" customWidth="1"/>
    <col min="7942" max="7942" width="20.85546875" style="10" customWidth="1"/>
    <col min="7943" max="7943" width="17.7109375" style="10" customWidth="1"/>
    <col min="7944" max="7945" width="20.85546875" style="10" customWidth="1"/>
    <col min="7946" max="7946" width="13" style="10" bestFit="1" customWidth="1"/>
    <col min="7947" max="7947" width="15.140625" style="10" customWidth="1"/>
    <col min="7948" max="7948" width="44.5703125" style="10" customWidth="1"/>
    <col min="7949" max="8191" width="11.42578125" style="10"/>
    <col min="8192" max="8192" width="7.85546875" style="10" customWidth="1"/>
    <col min="8193" max="8193" width="19.5703125" style="10" customWidth="1"/>
    <col min="8194" max="8194" width="18.7109375" style="10" customWidth="1"/>
    <col min="8195" max="8195" width="15.85546875" style="10" customWidth="1"/>
    <col min="8196" max="8196" width="38.28515625" style="10" bestFit="1" customWidth="1"/>
    <col min="8197" max="8197" width="30" style="10" customWidth="1"/>
    <col min="8198" max="8198" width="20.85546875" style="10" customWidth="1"/>
    <col min="8199" max="8199" width="17.7109375" style="10" customWidth="1"/>
    <col min="8200" max="8201" width="20.85546875" style="10" customWidth="1"/>
    <col min="8202" max="8202" width="13" style="10" bestFit="1" customWidth="1"/>
    <col min="8203" max="8203" width="15.140625" style="10" customWidth="1"/>
    <col min="8204" max="8204" width="44.5703125" style="10" customWidth="1"/>
    <col min="8205" max="8447" width="11.42578125" style="10"/>
    <col min="8448" max="8448" width="7.85546875" style="10" customWidth="1"/>
    <col min="8449" max="8449" width="19.5703125" style="10" customWidth="1"/>
    <col min="8450" max="8450" width="18.7109375" style="10" customWidth="1"/>
    <col min="8451" max="8451" width="15.85546875" style="10" customWidth="1"/>
    <col min="8452" max="8452" width="38.28515625" style="10" bestFit="1" customWidth="1"/>
    <col min="8453" max="8453" width="30" style="10" customWidth="1"/>
    <col min="8454" max="8454" width="20.85546875" style="10" customWidth="1"/>
    <col min="8455" max="8455" width="17.7109375" style="10" customWidth="1"/>
    <col min="8456" max="8457" width="20.85546875" style="10" customWidth="1"/>
    <col min="8458" max="8458" width="13" style="10" bestFit="1" customWidth="1"/>
    <col min="8459" max="8459" width="15.140625" style="10" customWidth="1"/>
    <col min="8460" max="8460" width="44.5703125" style="10" customWidth="1"/>
    <col min="8461" max="8703" width="11.42578125" style="10"/>
    <col min="8704" max="8704" width="7.85546875" style="10" customWidth="1"/>
    <col min="8705" max="8705" width="19.5703125" style="10" customWidth="1"/>
    <col min="8706" max="8706" width="18.7109375" style="10" customWidth="1"/>
    <col min="8707" max="8707" width="15.85546875" style="10" customWidth="1"/>
    <col min="8708" max="8708" width="38.28515625" style="10" bestFit="1" customWidth="1"/>
    <col min="8709" max="8709" width="30" style="10" customWidth="1"/>
    <col min="8710" max="8710" width="20.85546875" style="10" customWidth="1"/>
    <col min="8711" max="8711" width="17.7109375" style="10" customWidth="1"/>
    <col min="8712" max="8713" width="20.85546875" style="10" customWidth="1"/>
    <col min="8714" max="8714" width="13" style="10" bestFit="1" customWidth="1"/>
    <col min="8715" max="8715" width="15.140625" style="10" customWidth="1"/>
    <col min="8716" max="8716" width="44.5703125" style="10" customWidth="1"/>
    <col min="8717" max="8959" width="11.42578125" style="10"/>
    <col min="8960" max="8960" width="7.85546875" style="10" customWidth="1"/>
    <col min="8961" max="8961" width="19.5703125" style="10" customWidth="1"/>
    <col min="8962" max="8962" width="18.7109375" style="10" customWidth="1"/>
    <col min="8963" max="8963" width="15.85546875" style="10" customWidth="1"/>
    <col min="8964" max="8964" width="38.28515625" style="10" bestFit="1" customWidth="1"/>
    <col min="8965" max="8965" width="30" style="10" customWidth="1"/>
    <col min="8966" max="8966" width="20.85546875" style="10" customWidth="1"/>
    <col min="8967" max="8967" width="17.7109375" style="10" customWidth="1"/>
    <col min="8968" max="8969" width="20.85546875" style="10" customWidth="1"/>
    <col min="8970" max="8970" width="13" style="10" bestFit="1" customWidth="1"/>
    <col min="8971" max="8971" width="15.140625" style="10" customWidth="1"/>
    <col min="8972" max="8972" width="44.5703125" style="10" customWidth="1"/>
    <col min="8973" max="9215" width="11.42578125" style="10"/>
    <col min="9216" max="9216" width="7.85546875" style="10" customWidth="1"/>
    <col min="9217" max="9217" width="19.5703125" style="10" customWidth="1"/>
    <col min="9218" max="9218" width="18.7109375" style="10" customWidth="1"/>
    <col min="9219" max="9219" width="15.85546875" style="10" customWidth="1"/>
    <col min="9220" max="9220" width="38.28515625" style="10" bestFit="1" customWidth="1"/>
    <col min="9221" max="9221" width="30" style="10" customWidth="1"/>
    <col min="9222" max="9222" width="20.85546875" style="10" customWidth="1"/>
    <col min="9223" max="9223" width="17.7109375" style="10" customWidth="1"/>
    <col min="9224" max="9225" width="20.85546875" style="10" customWidth="1"/>
    <col min="9226" max="9226" width="13" style="10" bestFit="1" customWidth="1"/>
    <col min="9227" max="9227" width="15.140625" style="10" customWidth="1"/>
    <col min="9228" max="9228" width="44.5703125" style="10" customWidth="1"/>
    <col min="9229" max="9471" width="11.42578125" style="10"/>
    <col min="9472" max="9472" width="7.85546875" style="10" customWidth="1"/>
    <col min="9473" max="9473" width="19.5703125" style="10" customWidth="1"/>
    <col min="9474" max="9474" width="18.7109375" style="10" customWidth="1"/>
    <col min="9475" max="9475" width="15.85546875" style="10" customWidth="1"/>
    <col min="9476" max="9476" width="38.28515625" style="10" bestFit="1" customWidth="1"/>
    <col min="9477" max="9477" width="30" style="10" customWidth="1"/>
    <col min="9478" max="9478" width="20.85546875" style="10" customWidth="1"/>
    <col min="9479" max="9479" width="17.7109375" style="10" customWidth="1"/>
    <col min="9480" max="9481" width="20.85546875" style="10" customWidth="1"/>
    <col min="9482" max="9482" width="13" style="10" bestFit="1" customWidth="1"/>
    <col min="9483" max="9483" width="15.140625" style="10" customWidth="1"/>
    <col min="9484" max="9484" width="44.5703125" style="10" customWidth="1"/>
    <col min="9485" max="9727" width="11.42578125" style="10"/>
    <col min="9728" max="9728" width="7.85546875" style="10" customWidth="1"/>
    <col min="9729" max="9729" width="19.5703125" style="10" customWidth="1"/>
    <col min="9730" max="9730" width="18.7109375" style="10" customWidth="1"/>
    <col min="9731" max="9731" width="15.85546875" style="10" customWidth="1"/>
    <col min="9732" max="9732" width="38.28515625" style="10" bestFit="1" customWidth="1"/>
    <col min="9733" max="9733" width="30" style="10" customWidth="1"/>
    <col min="9734" max="9734" width="20.85546875" style="10" customWidth="1"/>
    <col min="9735" max="9735" width="17.7109375" style="10" customWidth="1"/>
    <col min="9736" max="9737" width="20.85546875" style="10" customWidth="1"/>
    <col min="9738" max="9738" width="13" style="10" bestFit="1" customWidth="1"/>
    <col min="9739" max="9739" width="15.140625" style="10" customWidth="1"/>
    <col min="9740" max="9740" width="44.5703125" style="10" customWidth="1"/>
    <col min="9741" max="9983" width="11.42578125" style="10"/>
    <col min="9984" max="9984" width="7.85546875" style="10" customWidth="1"/>
    <col min="9985" max="9985" width="19.5703125" style="10" customWidth="1"/>
    <col min="9986" max="9986" width="18.7109375" style="10" customWidth="1"/>
    <col min="9987" max="9987" width="15.85546875" style="10" customWidth="1"/>
    <col min="9988" max="9988" width="38.28515625" style="10" bestFit="1" customWidth="1"/>
    <col min="9989" max="9989" width="30" style="10" customWidth="1"/>
    <col min="9990" max="9990" width="20.85546875" style="10" customWidth="1"/>
    <col min="9991" max="9991" width="17.7109375" style="10" customWidth="1"/>
    <col min="9992" max="9993" width="20.85546875" style="10" customWidth="1"/>
    <col min="9994" max="9994" width="13" style="10" bestFit="1" customWidth="1"/>
    <col min="9995" max="9995" width="15.140625" style="10" customWidth="1"/>
    <col min="9996" max="9996" width="44.5703125" style="10" customWidth="1"/>
    <col min="9997" max="10239" width="11.42578125" style="10"/>
    <col min="10240" max="10240" width="7.85546875" style="10" customWidth="1"/>
    <col min="10241" max="10241" width="19.5703125" style="10" customWidth="1"/>
    <col min="10242" max="10242" width="18.7109375" style="10" customWidth="1"/>
    <col min="10243" max="10243" width="15.85546875" style="10" customWidth="1"/>
    <col min="10244" max="10244" width="38.28515625" style="10" bestFit="1" customWidth="1"/>
    <col min="10245" max="10245" width="30" style="10" customWidth="1"/>
    <col min="10246" max="10246" width="20.85546875" style="10" customWidth="1"/>
    <col min="10247" max="10247" width="17.7109375" style="10" customWidth="1"/>
    <col min="10248" max="10249" width="20.85546875" style="10" customWidth="1"/>
    <col min="10250" max="10250" width="13" style="10" bestFit="1" customWidth="1"/>
    <col min="10251" max="10251" width="15.140625" style="10" customWidth="1"/>
    <col min="10252" max="10252" width="44.5703125" style="10" customWidth="1"/>
    <col min="10253" max="10495" width="11.42578125" style="10"/>
    <col min="10496" max="10496" width="7.85546875" style="10" customWidth="1"/>
    <col min="10497" max="10497" width="19.5703125" style="10" customWidth="1"/>
    <col min="10498" max="10498" width="18.7109375" style="10" customWidth="1"/>
    <col min="10499" max="10499" width="15.85546875" style="10" customWidth="1"/>
    <col min="10500" max="10500" width="38.28515625" style="10" bestFit="1" customWidth="1"/>
    <col min="10501" max="10501" width="30" style="10" customWidth="1"/>
    <col min="10502" max="10502" width="20.85546875" style="10" customWidth="1"/>
    <col min="10503" max="10503" width="17.7109375" style="10" customWidth="1"/>
    <col min="10504" max="10505" width="20.85546875" style="10" customWidth="1"/>
    <col min="10506" max="10506" width="13" style="10" bestFit="1" customWidth="1"/>
    <col min="10507" max="10507" width="15.140625" style="10" customWidth="1"/>
    <col min="10508" max="10508" width="44.5703125" style="10" customWidth="1"/>
    <col min="10509" max="10751" width="11.42578125" style="10"/>
    <col min="10752" max="10752" width="7.85546875" style="10" customWidth="1"/>
    <col min="10753" max="10753" width="19.5703125" style="10" customWidth="1"/>
    <col min="10754" max="10754" width="18.7109375" style="10" customWidth="1"/>
    <col min="10755" max="10755" width="15.85546875" style="10" customWidth="1"/>
    <col min="10756" max="10756" width="38.28515625" style="10" bestFit="1" customWidth="1"/>
    <col min="10757" max="10757" width="30" style="10" customWidth="1"/>
    <col min="10758" max="10758" width="20.85546875" style="10" customWidth="1"/>
    <col min="10759" max="10759" width="17.7109375" style="10" customWidth="1"/>
    <col min="10760" max="10761" width="20.85546875" style="10" customWidth="1"/>
    <col min="10762" max="10762" width="13" style="10" bestFit="1" customWidth="1"/>
    <col min="10763" max="10763" width="15.140625" style="10" customWidth="1"/>
    <col min="10764" max="10764" width="44.5703125" style="10" customWidth="1"/>
    <col min="10765" max="11007" width="11.42578125" style="10"/>
    <col min="11008" max="11008" width="7.85546875" style="10" customWidth="1"/>
    <col min="11009" max="11009" width="19.5703125" style="10" customWidth="1"/>
    <col min="11010" max="11010" width="18.7109375" style="10" customWidth="1"/>
    <col min="11011" max="11011" width="15.85546875" style="10" customWidth="1"/>
    <col min="11012" max="11012" width="38.28515625" style="10" bestFit="1" customWidth="1"/>
    <col min="11013" max="11013" width="30" style="10" customWidth="1"/>
    <col min="11014" max="11014" width="20.85546875" style="10" customWidth="1"/>
    <col min="11015" max="11015" width="17.7109375" style="10" customWidth="1"/>
    <col min="11016" max="11017" width="20.85546875" style="10" customWidth="1"/>
    <col min="11018" max="11018" width="13" style="10" bestFit="1" customWidth="1"/>
    <col min="11019" max="11019" width="15.140625" style="10" customWidth="1"/>
    <col min="11020" max="11020" width="44.5703125" style="10" customWidth="1"/>
    <col min="11021" max="11263" width="11.42578125" style="10"/>
    <col min="11264" max="11264" width="7.85546875" style="10" customWidth="1"/>
    <col min="11265" max="11265" width="19.5703125" style="10" customWidth="1"/>
    <col min="11266" max="11266" width="18.7109375" style="10" customWidth="1"/>
    <col min="11267" max="11267" width="15.85546875" style="10" customWidth="1"/>
    <col min="11268" max="11268" width="38.28515625" style="10" bestFit="1" customWidth="1"/>
    <col min="11269" max="11269" width="30" style="10" customWidth="1"/>
    <col min="11270" max="11270" width="20.85546875" style="10" customWidth="1"/>
    <col min="11271" max="11271" width="17.7109375" style="10" customWidth="1"/>
    <col min="11272" max="11273" width="20.85546875" style="10" customWidth="1"/>
    <col min="11274" max="11274" width="13" style="10" bestFit="1" customWidth="1"/>
    <col min="11275" max="11275" width="15.140625" style="10" customWidth="1"/>
    <col min="11276" max="11276" width="44.5703125" style="10" customWidth="1"/>
    <col min="11277" max="11519" width="11.42578125" style="10"/>
    <col min="11520" max="11520" width="7.85546875" style="10" customWidth="1"/>
    <col min="11521" max="11521" width="19.5703125" style="10" customWidth="1"/>
    <col min="11522" max="11522" width="18.7109375" style="10" customWidth="1"/>
    <col min="11523" max="11523" width="15.85546875" style="10" customWidth="1"/>
    <col min="11524" max="11524" width="38.28515625" style="10" bestFit="1" customWidth="1"/>
    <col min="11525" max="11525" width="30" style="10" customWidth="1"/>
    <col min="11526" max="11526" width="20.85546875" style="10" customWidth="1"/>
    <col min="11527" max="11527" width="17.7109375" style="10" customWidth="1"/>
    <col min="11528" max="11529" width="20.85546875" style="10" customWidth="1"/>
    <col min="11530" max="11530" width="13" style="10" bestFit="1" customWidth="1"/>
    <col min="11531" max="11531" width="15.140625" style="10" customWidth="1"/>
    <col min="11532" max="11532" width="44.5703125" style="10" customWidth="1"/>
    <col min="11533" max="11775" width="11.42578125" style="10"/>
    <col min="11776" max="11776" width="7.85546875" style="10" customWidth="1"/>
    <col min="11777" max="11777" width="19.5703125" style="10" customWidth="1"/>
    <col min="11778" max="11778" width="18.7109375" style="10" customWidth="1"/>
    <col min="11779" max="11779" width="15.85546875" style="10" customWidth="1"/>
    <col min="11780" max="11780" width="38.28515625" style="10" bestFit="1" customWidth="1"/>
    <col min="11781" max="11781" width="30" style="10" customWidth="1"/>
    <col min="11782" max="11782" width="20.85546875" style="10" customWidth="1"/>
    <col min="11783" max="11783" width="17.7109375" style="10" customWidth="1"/>
    <col min="11784" max="11785" width="20.85546875" style="10" customWidth="1"/>
    <col min="11786" max="11786" width="13" style="10" bestFit="1" customWidth="1"/>
    <col min="11787" max="11787" width="15.140625" style="10" customWidth="1"/>
    <col min="11788" max="11788" width="44.5703125" style="10" customWidth="1"/>
    <col min="11789" max="12031" width="11.42578125" style="10"/>
    <col min="12032" max="12032" width="7.85546875" style="10" customWidth="1"/>
    <col min="12033" max="12033" width="19.5703125" style="10" customWidth="1"/>
    <col min="12034" max="12034" width="18.7109375" style="10" customWidth="1"/>
    <col min="12035" max="12035" width="15.85546875" style="10" customWidth="1"/>
    <col min="12036" max="12036" width="38.28515625" style="10" bestFit="1" customWidth="1"/>
    <col min="12037" max="12037" width="30" style="10" customWidth="1"/>
    <col min="12038" max="12038" width="20.85546875" style="10" customWidth="1"/>
    <col min="12039" max="12039" width="17.7109375" style="10" customWidth="1"/>
    <col min="12040" max="12041" width="20.85546875" style="10" customWidth="1"/>
    <col min="12042" max="12042" width="13" style="10" bestFit="1" customWidth="1"/>
    <col min="12043" max="12043" width="15.140625" style="10" customWidth="1"/>
    <col min="12044" max="12044" width="44.5703125" style="10" customWidth="1"/>
    <col min="12045" max="12287" width="11.42578125" style="10"/>
    <col min="12288" max="12288" width="7.85546875" style="10" customWidth="1"/>
    <col min="12289" max="12289" width="19.5703125" style="10" customWidth="1"/>
    <col min="12290" max="12290" width="18.7109375" style="10" customWidth="1"/>
    <col min="12291" max="12291" width="15.85546875" style="10" customWidth="1"/>
    <col min="12292" max="12292" width="38.28515625" style="10" bestFit="1" customWidth="1"/>
    <col min="12293" max="12293" width="30" style="10" customWidth="1"/>
    <col min="12294" max="12294" width="20.85546875" style="10" customWidth="1"/>
    <col min="12295" max="12295" width="17.7109375" style="10" customWidth="1"/>
    <col min="12296" max="12297" width="20.85546875" style="10" customWidth="1"/>
    <col min="12298" max="12298" width="13" style="10" bestFit="1" customWidth="1"/>
    <col min="12299" max="12299" width="15.140625" style="10" customWidth="1"/>
    <col min="12300" max="12300" width="44.5703125" style="10" customWidth="1"/>
    <col min="12301" max="12543" width="11.42578125" style="10"/>
    <col min="12544" max="12544" width="7.85546875" style="10" customWidth="1"/>
    <col min="12545" max="12545" width="19.5703125" style="10" customWidth="1"/>
    <col min="12546" max="12546" width="18.7109375" style="10" customWidth="1"/>
    <col min="12547" max="12547" width="15.85546875" style="10" customWidth="1"/>
    <col min="12548" max="12548" width="38.28515625" style="10" bestFit="1" customWidth="1"/>
    <col min="12549" max="12549" width="30" style="10" customWidth="1"/>
    <col min="12550" max="12550" width="20.85546875" style="10" customWidth="1"/>
    <col min="12551" max="12551" width="17.7109375" style="10" customWidth="1"/>
    <col min="12552" max="12553" width="20.85546875" style="10" customWidth="1"/>
    <col min="12554" max="12554" width="13" style="10" bestFit="1" customWidth="1"/>
    <col min="12555" max="12555" width="15.140625" style="10" customWidth="1"/>
    <col min="12556" max="12556" width="44.5703125" style="10" customWidth="1"/>
    <col min="12557" max="12799" width="11.42578125" style="10"/>
    <col min="12800" max="12800" width="7.85546875" style="10" customWidth="1"/>
    <col min="12801" max="12801" width="19.5703125" style="10" customWidth="1"/>
    <col min="12802" max="12802" width="18.7109375" style="10" customWidth="1"/>
    <col min="12803" max="12803" width="15.85546875" style="10" customWidth="1"/>
    <col min="12804" max="12804" width="38.28515625" style="10" bestFit="1" customWidth="1"/>
    <col min="12805" max="12805" width="30" style="10" customWidth="1"/>
    <col min="12806" max="12806" width="20.85546875" style="10" customWidth="1"/>
    <col min="12807" max="12807" width="17.7109375" style="10" customWidth="1"/>
    <col min="12808" max="12809" width="20.85546875" style="10" customWidth="1"/>
    <col min="12810" max="12810" width="13" style="10" bestFit="1" customWidth="1"/>
    <col min="12811" max="12811" width="15.140625" style="10" customWidth="1"/>
    <col min="12812" max="12812" width="44.5703125" style="10" customWidth="1"/>
    <col min="12813" max="13055" width="11.42578125" style="10"/>
    <col min="13056" max="13056" width="7.85546875" style="10" customWidth="1"/>
    <col min="13057" max="13057" width="19.5703125" style="10" customWidth="1"/>
    <col min="13058" max="13058" width="18.7109375" style="10" customWidth="1"/>
    <col min="13059" max="13059" width="15.85546875" style="10" customWidth="1"/>
    <col min="13060" max="13060" width="38.28515625" style="10" bestFit="1" customWidth="1"/>
    <col min="13061" max="13061" width="30" style="10" customWidth="1"/>
    <col min="13062" max="13062" width="20.85546875" style="10" customWidth="1"/>
    <col min="13063" max="13063" width="17.7109375" style="10" customWidth="1"/>
    <col min="13064" max="13065" width="20.85546875" style="10" customWidth="1"/>
    <col min="13066" max="13066" width="13" style="10" bestFit="1" customWidth="1"/>
    <col min="13067" max="13067" width="15.140625" style="10" customWidth="1"/>
    <col min="13068" max="13068" width="44.5703125" style="10" customWidth="1"/>
    <col min="13069" max="13311" width="11.42578125" style="10"/>
    <col min="13312" max="13312" width="7.85546875" style="10" customWidth="1"/>
    <col min="13313" max="13313" width="19.5703125" style="10" customWidth="1"/>
    <col min="13314" max="13314" width="18.7109375" style="10" customWidth="1"/>
    <col min="13315" max="13315" width="15.85546875" style="10" customWidth="1"/>
    <col min="13316" max="13316" width="38.28515625" style="10" bestFit="1" customWidth="1"/>
    <col min="13317" max="13317" width="30" style="10" customWidth="1"/>
    <col min="13318" max="13318" width="20.85546875" style="10" customWidth="1"/>
    <col min="13319" max="13319" width="17.7109375" style="10" customWidth="1"/>
    <col min="13320" max="13321" width="20.85546875" style="10" customWidth="1"/>
    <col min="13322" max="13322" width="13" style="10" bestFit="1" customWidth="1"/>
    <col min="13323" max="13323" width="15.140625" style="10" customWidth="1"/>
    <col min="13324" max="13324" width="44.5703125" style="10" customWidth="1"/>
    <col min="13325" max="13567" width="11.42578125" style="10"/>
    <col min="13568" max="13568" width="7.85546875" style="10" customWidth="1"/>
    <col min="13569" max="13569" width="19.5703125" style="10" customWidth="1"/>
    <col min="13570" max="13570" width="18.7109375" style="10" customWidth="1"/>
    <col min="13571" max="13571" width="15.85546875" style="10" customWidth="1"/>
    <col min="13572" max="13572" width="38.28515625" style="10" bestFit="1" customWidth="1"/>
    <col min="13573" max="13573" width="30" style="10" customWidth="1"/>
    <col min="13574" max="13574" width="20.85546875" style="10" customWidth="1"/>
    <col min="13575" max="13575" width="17.7109375" style="10" customWidth="1"/>
    <col min="13576" max="13577" width="20.85546875" style="10" customWidth="1"/>
    <col min="13578" max="13578" width="13" style="10" bestFit="1" customWidth="1"/>
    <col min="13579" max="13579" width="15.140625" style="10" customWidth="1"/>
    <col min="13580" max="13580" width="44.5703125" style="10" customWidth="1"/>
    <col min="13581" max="13823" width="11.42578125" style="10"/>
    <col min="13824" max="13824" width="7.85546875" style="10" customWidth="1"/>
    <col min="13825" max="13825" width="19.5703125" style="10" customWidth="1"/>
    <col min="13826" max="13826" width="18.7109375" style="10" customWidth="1"/>
    <col min="13827" max="13827" width="15.85546875" style="10" customWidth="1"/>
    <col min="13828" max="13828" width="38.28515625" style="10" bestFit="1" customWidth="1"/>
    <col min="13829" max="13829" width="30" style="10" customWidth="1"/>
    <col min="13830" max="13830" width="20.85546875" style="10" customWidth="1"/>
    <col min="13831" max="13831" width="17.7109375" style="10" customWidth="1"/>
    <col min="13832" max="13833" width="20.85546875" style="10" customWidth="1"/>
    <col min="13834" max="13834" width="13" style="10" bestFit="1" customWidth="1"/>
    <col min="13835" max="13835" width="15.140625" style="10" customWidth="1"/>
    <col min="13836" max="13836" width="44.5703125" style="10" customWidth="1"/>
    <col min="13837" max="14079" width="11.42578125" style="10"/>
    <col min="14080" max="14080" width="7.85546875" style="10" customWidth="1"/>
    <col min="14081" max="14081" width="19.5703125" style="10" customWidth="1"/>
    <col min="14082" max="14082" width="18.7109375" style="10" customWidth="1"/>
    <col min="14083" max="14083" width="15.85546875" style="10" customWidth="1"/>
    <col min="14084" max="14084" width="38.28515625" style="10" bestFit="1" customWidth="1"/>
    <col min="14085" max="14085" width="30" style="10" customWidth="1"/>
    <col min="14086" max="14086" width="20.85546875" style="10" customWidth="1"/>
    <col min="14087" max="14087" width="17.7109375" style="10" customWidth="1"/>
    <col min="14088" max="14089" width="20.85546875" style="10" customWidth="1"/>
    <col min="14090" max="14090" width="13" style="10" bestFit="1" customWidth="1"/>
    <col min="14091" max="14091" width="15.140625" style="10" customWidth="1"/>
    <col min="14092" max="14092" width="44.5703125" style="10" customWidth="1"/>
    <col min="14093" max="14335" width="11.42578125" style="10"/>
    <col min="14336" max="14336" width="7.85546875" style="10" customWidth="1"/>
    <col min="14337" max="14337" width="19.5703125" style="10" customWidth="1"/>
    <col min="14338" max="14338" width="18.7109375" style="10" customWidth="1"/>
    <col min="14339" max="14339" width="15.85546875" style="10" customWidth="1"/>
    <col min="14340" max="14340" width="38.28515625" style="10" bestFit="1" customWidth="1"/>
    <col min="14341" max="14341" width="30" style="10" customWidth="1"/>
    <col min="14342" max="14342" width="20.85546875" style="10" customWidth="1"/>
    <col min="14343" max="14343" width="17.7109375" style="10" customWidth="1"/>
    <col min="14344" max="14345" width="20.85546875" style="10" customWidth="1"/>
    <col min="14346" max="14346" width="13" style="10" bestFit="1" customWidth="1"/>
    <col min="14347" max="14347" width="15.140625" style="10" customWidth="1"/>
    <col min="14348" max="14348" width="44.5703125" style="10" customWidth="1"/>
    <col min="14349" max="14591" width="11.42578125" style="10"/>
    <col min="14592" max="14592" width="7.85546875" style="10" customWidth="1"/>
    <col min="14593" max="14593" width="19.5703125" style="10" customWidth="1"/>
    <col min="14594" max="14594" width="18.7109375" style="10" customWidth="1"/>
    <col min="14595" max="14595" width="15.85546875" style="10" customWidth="1"/>
    <col min="14596" max="14596" width="38.28515625" style="10" bestFit="1" customWidth="1"/>
    <col min="14597" max="14597" width="30" style="10" customWidth="1"/>
    <col min="14598" max="14598" width="20.85546875" style="10" customWidth="1"/>
    <col min="14599" max="14599" width="17.7109375" style="10" customWidth="1"/>
    <col min="14600" max="14601" width="20.85546875" style="10" customWidth="1"/>
    <col min="14602" max="14602" width="13" style="10" bestFit="1" customWidth="1"/>
    <col min="14603" max="14603" width="15.140625" style="10" customWidth="1"/>
    <col min="14604" max="14604" width="44.5703125" style="10" customWidth="1"/>
    <col min="14605" max="14847" width="11.42578125" style="10"/>
    <col min="14848" max="14848" width="7.85546875" style="10" customWidth="1"/>
    <col min="14849" max="14849" width="19.5703125" style="10" customWidth="1"/>
    <col min="14850" max="14850" width="18.7109375" style="10" customWidth="1"/>
    <col min="14851" max="14851" width="15.85546875" style="10" customWidth="1"/>
    <col min="14852" max="14852" width="38.28515625" style="10" bestFit="1" customWidth="1"/>
    <col min="14853" max="14853" width="30" style="10" customWidth="1"/>
    <col min="14854" max="14854" width="20.85546875" style="10" customWidth="1"/>
    <col min="14855" max="14855" width="17.7109375" style="10" customWidth="1"/>
    <col min="14856" max="14857" width="20.85546875" style="10" customWidth="1"/>
    <col min="14858" max="14858" width="13" style="10" bestFit="1" customWidth="1"/>
    <col min="14859" max="14859" width="15.140625" style="10" customWidth="1"/>
    <col min="14860" max="14860" width="44.5703125" style="10" customWidth="1"/>
    <col min="14861" max="15103" width="11.42578125" style="10"/>
    <col min="15104" max="15104" width="7.85546875" style="10" customWidth="1"/>
    <col min="15105" max="15105" width="19.5703125" style="10" customWidth="1"/>
    <col min="15106" max="15106" width="18.7109375" style="10" customWidth="1"/>
    <col min="15107" max="15107" width="15.85546875" style="10" customWidth="1"/>
    <col min="15108" max="15108" width="38.28515625" style="10" bestFit="1" customWidth="1"/>
    <col min="15109" max="15109" width="30" style="10" customWidth="1"/>
    <col min="15110" max="15110" width="20.85546875" style="10" customWidth="1"/>
    <col min="15111" max="15111" width="17.7109375" style="10" customWidth="1"/>
    <col min="15112" max="15113" width="20.85546875" style="10" customWidth="1"/>
    <col min="15114" max="15114" width="13" style="10" bestFit="1" customWidth="1"/>
    <col min="15115" max="15115" width="15.140625" style="10" customWidth="1"/>
    <col min="15116" max="15116" width="44.5703125" style="10" customWidth="1"/>
    <col min="15117" max="15359" width="11.42578125" style="10"/>
    <col min="15360" max="15360" width="7.85546875" style="10" customWidth="1"/>
    <col min="15361" max="15361" width="19.5703125" style="10" customWidth="1"/>
    <col min="15362" max="15362" width="18.7109375" style="10" customWidth="1"/>
    <col min="15363" max="15363" width="15.85546875" style="10" customWidth="1"/>
    <col min="15364" max="15364" width="38.28515625" style="10" bestFit="1" customWidth="1"/>
    <col min="15365" max="15365" width="30" style="10" customWidth="1"/>
    <col min="15366" max="15366" width="20.85546875" style="10" customWidth="1"/>
    <col min="15367" max="15367" width="17.7109375" style="10" customWidth="1"/>
    <col min="15368" max="15369" width="20.85546875" style="10" customWidth="1"/>
    <col min="15370" max="15370" width="13" style="10" bestFit="1" customWidth="1"/>
    <col min="15371" max="15371" width="15.140625" style="10" customWidth="1"/>
    <col min="15372" max="15372" width="44.5703125" style="10" customWidth="1"/>
    <col min="15373" max="15615" width="11.42578125" style="10"/>
    <col min="15616" max="15616" width="7.85546875" style="10" customWidth="1"/>
    <col min="15617" max="15617" width="19.5703125" style="10" customWidth="1"/>
    <col min="15618" max="15618" width="18.7109375" style="10" customWidth="1"/>
    <col min="15619" max="15619" width="15.85546875" style="10" customWidth="1"/>
    <col min="15620" max="15620" width="38.28515625" style="10" bestFit="1" customWidth="1"/>
    <col min="15621" max="15621" width="30" style="10" customWidth="1"/>
    <col min="15622" max="15622" width="20.85546875" style="10" customWidth="1"/>
    <col min="15623" max="15623" width="17.7109375" style="10" customWidth="1"/>
    <col min="15624" max="15625" width="20.85546875" style="10" customWidth="1"/>
    <col min="15626" max="15626" width="13" style="10" bestFit="1" customWidth="1"/>
    <col min="15627" max="15627" width="15.140625" style="10" customWidth="1"/>
    <col min="15628" max="15628" width="44.5703125" style="10" customWidth="1"/>
    <col min="15629" max="15871" width="11.42578125" style="10"/>
    <col min="15872" max="15872" width="7.85546875" style="10" customWidth="1"/>
    <col min="15873" max="15873" width="19.5703125" style="10" customWidth="1"/>
    <col min="15874" max="15874" width="18.7109375" style="10" customWidth="1"/>
    <col min="15875" max="15875" width="15.85546875" style="10" customWidth="1"/>
    <col min="15876" max="15876" width="38.28515625" style="10" bestFit="1" customWidth="1"/>
    <col min="15877" max="15877" width="30" style="10" customWidth="1"/>
    <col min="15878" max="15878" width="20.85546875" style="10" customWidth="1"/>
    <col min="15879" max="15879" width="17.7109375" style="10" customWidth="1"/>
    <col min="15880" max="15881" width="20.85546875" style="10" customWidth="1"/>
    <col min="15882" max="15882" width="13" style="10" bestFit="1" customWidth="1"/>
    <col min="15883" max="15883" width="15.140625" style="10" customWidth="1"/>
    <col min="15884" max="15884" width="44.5703125" style="10" customWidth="1"/>
    <col min="15885" max="16127" width="11.42578125" style="10"/>
    <col min="16128" max="16128" width="7.85546875" style="10" customWidth="1"/>
    <col min="16129" max="16129" width="19.5703125" style="10" customWidth="1"/>
    <col min="16130" max="16130" width="18.7109375" style="10" customWidth="1"/>
    <col min="16131" max="16131" width="15.85546875" style="10" customWidth="1"/>
    <col min="16132" max="16132" width="38.28515625" style="10" bestFit="1" customWidth="1"/>
    <col min="16133" max="16133" width="30" style="10" customWidth="1"/>
    <col min="16134" max="16134" width="20.85546875" style="10" customWidth="1"/>
    <col min="16135" max="16135" width="17.7109375" style="10" customWidth="1"/>
    <col min="16136" max="16137" width="20.85546875" style="10" customWidth="1"/>
    <col min="16138" max="16138" width="13" style="10" bestFit="1" customWidth="1"/>
    <col min="16139" max="16139" width="15.140625" style="10" customWidth="1"/>
    <col min="16140" max="16140" width="44.5703125" style="10" customWidth="1"/>
    <col min="16141" max="16384" width="11.42578125" style="10"/>
  </cols>
  <sheetData>
    <row r="1" spans="3:21">
      <c r="C1" s="65"/>
      <c r="D1" s="66"/>
      <c r="E1" s="66"/>
      <c r="F1" s="66"/>
      <c r="G1" s="66"/>
      <c r="H1" s="66"/>
      <c r="I1" s="66"/>
      <c r="J1" s="66"/>
      <c r="K1" s="66"/>
      <c r="L1" s="66"/>
      <c r="M1" s="66"/>
      <c r="N1" s="66"/>
      <c r="O1" s="66"/>
      <c r="P1" s="67"/>
    </row>
    <row r="2" spans="3:21" ht="71.25" customHeight="1">
      <c r="C2" s="68"/>
      <c r="D2" s="69"/>
      <c r="E2" s="69"/>
      <c r="F2" s="69"/>
      <c r="G2" s="69"/>
      <c r="H2" s="69"/>
      <c r="I2" s="69"/>
      <c r="J2" s="69"/>
      <c r="K2" s="69"/>
      <c r="L2" s="69"/>
      <c r="M2" s="69"/>
      <c r="N2" s="69"/>
      <c r="O2" s="69"/>
      <c r="P2" s="70"/>
    </row>
    <row r="3" spans="3:21" ht="21.95" customHeight="1">
      <c r="C3" s="71"/>
      <c r="D3" s="72"/>
      <c r="E3" s="72"/>
      <c r="F3" s="72"/>
      <c r="G3" s="72"/>
      <c r="H3" s="72"/>
      <c r="I3" s="72"/>
      <c r="J3" s="72"/>
      <c r="K3" s="72"/>
      <c r="L3" s="72"/>
      <c r="M3" s="72"/>
      <c r="N3" s="72"/>
      <c r="O3" s="72"/>
      <c r="P3" s="11"/>
    </row>
    <row r="4" spans="3:21" ht="69.75" customHeight="1">
      <c r="C4" s="73" t="s">
        <v>29</v>
      </c>
      <c r="D4" s="74"/>
      <c r="E4" s="75"/>
      <c r="F4" s="76" t="s">
        <v>101</v>
      </c>
      <c r="G4" s="76"/>
      <c r="H4" s="76"/>
      <c r="I4" s="77"/>
      <c r="J4" s="78"/>
      <c r="K4" s="78"/>
      <c r="L4" s="78"/>
      <c r="M4" s="78"/>
      <c r="N4" s="78"/>
      <c r="O4" s="78"/>
      <c r="P4" s="79"/>
      <c r="Q4" s="12"/>
    </row>
    <row r="5" spans="3:21" ht="21.95" customHeight="1">
      <c r="C5" s="13"/>
      <c r="D5" s="14"/>
      <c r="E5" s="14"/>
      <c r="P5" s="11"/>
    </row>
    <row r="6" spans="3:21" ht="20.100000000000001" customHeight="1">
      <c r="C6" s="15" t="s">
        <v>30</v>
      </c>
      <c r="D6" s="15"/>
      <c r="E6" s="16"/>
      <c r="F6" s="80">
        <v>46091</v>
      </c>
      <c r="G6" s="81"/>
      <c r="H6" s="81"/>
      <c r="P6" s="11"/>
    </row>
    <row r="7" spans="3:21" ht="21.95" customHeight="1">
      <c r="C7" s="17"/>
      <c r="D7" s="18"/>
      <c r="E7" s="19"/>
      <c r="P7" s="11"/>
    </row>
    <row r="8" spans="3:21" ht="20.100000000000001" customHeight="1">
      <c r="C8" s="61" t="s">
        <v>31</v>
      </c>
      <c r="D8" s="61"/>
      <c r="E8" s="61"/>
      <c r="F8" s="62" t="s">
        <v>46</v>
      </c>
      <c r="G8" s="63"/>
      <c r="H8" s="64"/>
      <c r="P8" s="11"/>
    </row>
    <row r="9" spans="3:21" ht="21.95" customHeight="1" thickBot="1">
      <c r="C9" s="20"/>
      <c r="L9" s="39"/>
      <c r="M9" s="39"/>
      <c r="N9" s="39"/>
      <c r="O9" s="39"/>
      <c r="P9" s="11"/>
    </row>
    <row r="10" spans="3:21" s="22" customFormat="1" ht="80.25" customHeight="1" thickBot="1">
      <c r="C10" s="21" t="s">
        <v>32</v>
      </c>
      <c r="D10" s="21" t="s">
        <v>33</v>
      </c>
      <c r="E10" s="21" t="s">
        <v>34</v>
      </c>
      <c r="F10" s="21" t="s">
        <v>35</v>
      </c>
      <c r="G10" s="21" t="s">
        <v>36</v>
      </c>
      <c r="H10" s="21" t="s">
        <v>37</v>
      </c>
      <c r="I10" s="21" t="s">
        <v>38</v>
      </c>
      <c r="J10" s="21" t="s">
        <v>39</v>
      </c>
      <c r="K10" s="21" t="s">
        <v>40</v>
      </c>
      <c r="L10" s="21" t="s">
        <v>41</v>
      </c>
      <c r="M10" s="21" t="s">
        <v>42</v>
      </c>
      <c r="N10" s="21" t="s">
        <v>75</v>
      </c>
      <c r="O10" s="21" t="s">
        <v>43</v>
      </c>
      <c r="P10" s="21" t="s">
        <v>44</v>
      </c>
      <c r="U10" s="46"/>
    </row>
    <row r="11" spans="3:21" s="23" customFormat="1" ht="15.75" thickBot="1">
      <c r="C11" s="40">
        <v>3</v>
      </c>
      <c r="D11" s="41">
        <v>4</v>
      </c>
      <c r="E11" s="41">
        <v>5</v>
      </c>
      <c r="F11" s="41">
        <v>6</v>
      </c>
      <c r="G11" s="40">
        <v>7</v>
      </c>
      <c r="H11" s="41">
        <v>8</v>
      </c>
      <c r="I11" s="41">
        <v>9</v>
      </c>
      <c r="J11" s="41">
        <v>10</v>
      </c>
      <c r="K11" s="40">
        <v>11</v>
      </c>
      <c r="L11" s="41">
        <v>12</v>
      </c>
      <c r="M11" s="41">
        <v>13</v>
      </c>
      <c r="N11" s="42">
        <v>14</v>
      </c>
      <c r="O11" s="40">
        <v>15</v>
      </c>
      <c r="P11" s="41">
        <v>16</v>
      </c>
    </row>
    <row r="12" spans="3:21" s="12" customFormat="1" ht="330.75" customHeight="1">
      <c r="C12" s="44">
        <v>1</v>
      </c>
      <c r="D12" s="25" t="s">
        <v>57</v>
      </c>
      <c r="E12" s="25" t="s">
        <v>104</v>
      </c>
      <c r="F12" s="25">
        <v>76320517</v>
      </c>
      <c r="G12" s="25" t="s">
        <v>58</v>
      </c>
      <c r="H12" s="25" t="s">
        <v>109</v>
      </c>
      <c r="I12" s="25" t="s">
        <v>112</v>
      </c>
      <c r="J12" s="25" t="s">
        <v>113</v>
      </c>
      <c r="K12" s="25" t="s">
        <v>115</v>
      </c>
      <c r="L12" s="25" t="s">
        <v>116</v>
      </c>
      <c r="M12" s="34">
        <v>59000000</v>
      </c>
      <c r="N12" s="34">
        <v>118000000</v>
      </c>
      <c r="O12" s="59" t="s">
        <v>120</v>
      </c>
      <c r="P12" s="47" t="s">
        <v>63</v>
      </c>
    </row>
    <row r="13" spans="3:21" s="12" customFormat="1" ht="357" customHeight="1">
      <c r="C13" s="45">
        <v>2</v>
      </c>
      <c r="D13" s="35" t="s">
        <v>57</v>
      </c>
      <c r="E13" s="35" t="s">
        <v>105</v>
      </c>
      <c r="F13" s="35">
        <v>52211614</v>
      </c>
      <c r="G13" s="35" t="s">
        <v>59</v>
      </c>
      <c r="H13" s="35" t="s">
        <v>110</v>
      </c>
      <c r="I13" s="35" t="s">
        <v>114</v>
      </c>
      <c r="J13" s="35" t="s">
        <v>113</v>
      </c>
      <c r="K13" s="35" t="s">
        <v>115</v>
      </c>
      <c r="L13" s="35" t="s">
        <v>116</v>
      </c>
      <c r="M13" s="36">
        <v>12000000</v>
      </c>
      <c r="N13" s="36">
        <v>24000000</v>
      </c>
      <c r="O13" s="57" t="s">
        <v>121</v>
      </c>
      <c r="P13" s="48" t="s">
        <v>63</v>
      </c>
    </row>
    <row r="14" spans="3:21" s="12" customFormat="1" ht="408.95" customHeight="1">
      <c r="C14" s="45">
        <v>3</v>
      </c>
      <c r="D14" s="35" t="s">
        <v>57</v>
      </c>
      <c r="E14" s="35" t="s">
        <v>106</v>
      </c>
      <c r="F14" s="35">
        <v>52279725</v>
      </c>
      <c r="G14" s="35" t="s">
        <v>60</v>
      </c>
      <c r="H14" s="35" t="s">
        <v>110</v>
      </c>
      <c r="I14" s="35" t="s">
        <v>112</v>
      </c>
      <c r="J14" s="35" t="s">
        <v>113</v>
      </c>
      <c r="K14" s="35" t="s">
        <v>115</v>
      </c>
      <c r="L14" s="35" t="s">
        <v>116</v>
      </c>
      <c r="M14" s="36">
        <v>27000000</v>
      </c>
      <c r="N14" s="36">
        <v>76000000</v>
      </c>
      <c r="O14" s="58" t="s">
        <v>124</v>
      </c>
      <c r="P14" s="48" t="s">
        <v>63</v>
      </c>
    </row>
    <row r="15" spans="3:21" s="12" customFormat="1" ht="408.95" customHeight="1">
      <c r="C15" s="45">
        <v>4</v>
      </c>
      <c r="D15" s="35" t="s">
        <v>57</v>
      </c>
      <c r="E15" s="35" t="s">
        <v>107</v>
      </c>
      <c r="F15" s="35">
        <v>79521745</v>
      </c>
      <c r="G15" s="35" t="s">
        <v>61</v>
      </c>
      <c r="H15" s="35" t="s">
        <v>111</v>
      </c>
      <c r="I15" s="35" t="s">
        <v>114</v>
      </c>
      <c r="J15" s="35" t="s">
        <v>113</v>
      </c>
      <c r="K15" s="35" t="s">
        <v>115</v>
      </c>
      <c r="L15" s="35" t="s">
        <v>116</v>
      </c>
      <c r="M15" s="36">
        <v>6548400</v>
      </c>
      <c r="N15" s="36">
        <v>13096800</v>
      </c>
      <c r="O15" s="57" t="s">
        <v>122</v>
      </c>
      <c r="P15" s="48" t="s">
        <v>63</v>
      </c>
    </row>
    <row r="16" spans="3:21" s="12" customFormat="1" ht="408.95" customHeight="1" thickBot="1">
      <c r="C16" s="50">
        <v>5</v>
      </c>
      <c r="D16" s="37" t="s">
        <v>57</v>
      </c>
      <c r="E16" s="37" t="s">
        <v>108</v>
      </c>
      <c r="F16" s="37">
        <v>80411802</v>
      </c>
      <c r="G16" s="37" t="s">
        <v>62</v>
      </c>
      <c r="H16" s="37" t="s">
        <v>110</v>
      </c>
      <c r="I16" s="37" t="s">
        <v>114</v>
      </c>
      <c r="J16" s="37" t="s">
        <v>113</v>
      </c>
      <c r="K16" s="37" t="s">
        <v>115</v>
      </c>
      <c r="L16" s="37" t="s">
        <v>116</v>
      </c>
      <c r="M16" s="38">
        <v>55000000</v>
      </c>
      <c r="N16" s="38">
        <v>110000000</v>
      </c>
      <c r="O16" s="60" t="s">
        <v>123</v>
      </c>
      <c r="P16" s="49" t="s">
        <v>63</v>
      </c>
    </row>
    <row r="17" spans="3:15">
      <c r="C17" s="20"/>
      <c r="M17" s="24"/>
      <c r="N17" s="24"/>
    </row>
    <row r="18" spans="3:15" ht="28.5">
      <c r="C18" s="20"/>
      <c r="M18" s="33" t="s">
        <v>53</v>
      </c>
      <c r="N18" s="43">
        <f>SUM(N12:N16)</f>
        <v>341096800</v>
      </c>
      <c r="O18" s="39"/>
    </row>
    <row r="19" spans="3:15" ht="28.5">
      <c r="C19" s="20"/>
      <c r="M19" s="33"/>
      <c r="N19" s="33"/>
    </row>
    <row r="20" spans="3:15" ht="28.5">
      <c r="C20" s="20"/>
      <c r="M20" s="33"/>
      <c r="N20" s="33"/>
    </row>
    <row r="21" spans="3:15" ht="26.25">
      <c r="C21" s="20"/>
      <c r="D21" s="26" t="s">
        <v>47</v>
      </c>
      <c r="E21" s="26"/>
      <c r="F21" s="26"/>
      <c r="G21" s="27"/>
      <c r="H21" s="26" t="s">
        <v>48</v>
      </c>
      <c r="I21" s="26"/>
      <c r="J21" s="26" t="s">
        <v>64</v>
      </c>
      <c r="L21" s="28"/>
      <c r="M21" s="27"/>
      <c r="N21" s="27"/>
    </row>
    <row r="22" spans="3:15" ht="26.25">
      <c r="C22" s="20"/>
      <c r="D22" s="31" t="s">
        <v>70</v>
      </c>
      <c r="E22" s="26"/>
      <c r="F22" s="26"/>
      <c r="G22" s="27"/>
      <c r="H22" s="29" t="s">
        <v>70</v>
      </c>
      <c r="I22" s="26"/>
      <c r="J22" s="29" t="s">
        <v>67</v>
      </c>
      <c r="L22" s="30"/>
      <c r="M22" s="27"/>
      <c r="N22" s="27"/>
    </row>
    <row r="23" spans="3:15" ht="26.25">
      <c r="C23" s="20"/>
      <c r="D23" s="31" t="s">
        <v>71</v>
      </c>
      <c r="E23" s="26"/>
      <c r="F23" s="26"/>
      <c r="G23" s="27"/>
      <c r="H23" s="29" t="s">
        <v>72</v>
      </c>
      <c r="I23" s="26"/>
      <c r="J23" s="29" t="s">
        <v>69</v>
      </c>
      <c r="L23" s="30"/>
      <c r="M23" s="27"/>
      <c r="N23" s="27"/>
    </row>
    <row r="24" spans="3:15" ht="26.25">
      <c r="C24" s="20"/>
      <c r="D24" s="31" t="s">
        <v>49</v>
      </c>
      <c r="E24" s="26"/>
      <c r="F24" s="26"/>
      <c r="G24" s="27"/>
      <c r="H24" s="26"/>
      <c r="I24" s="26"/>
      <c r="J24" s="26"/>
      <c r="K24" s="26"/>
      <c r="L24" s="30"/>
      <c r="M24" s="27"/>
      <c r="N24" s="27"/>
    </row>
    <row r="25" spans="3:15" ht="26.25">
      <c r="C25" s="20"/>
      <c r="D25" s="26"/>
      <c r="E25" s="26"/>
      <c r="F25" s="26"/>
      <c r="G25" s="27"/>
      <c r="H25" s="26"/>
      <c r="I25" s="26"/>
      <c r="J25" s="26"/>
      <c r="K25" s="26"/>
      <c r="L25" s="30"/>
      <c r="M25" s="27"/>
      <c r="N25" s="27"/>
    </row>
    <row r="26" spans="3:15" ht="26.25">
      <c r="C26" s="20"/>
      <c r="D26" s="26"/>
      <c r="E26" s="26"/>
      <c r="F26" s="26"/>
      <c r="G26" s="27"/>
      <c r="H26" s="26"/>
      <c r="I26" s="26"/>
      <c r="J26" s="26"/>
      <c r="K26" s="26"/>
      <c r="L26" s="30"/>
      <c r="M26" s="27"/>
      <c r="N26" s="27"/>
    </row>
    <row r="27" spans="3:15" ht="26.25">
      <c r="C27" s="20"/>
      <c r="D27" s="26"/>
      <c r="E27" s="26"/>
      <c r="F27" s="26"/>
      <c r="G27" s="27"/>
      <c r="H27" s="26"/>
      <c r="I27" s="26"/>
      <c r="J27" s="26"/>
      <c r="K27" s="26"/>
      <c r="L27" s="30"/>
      <c r="M27" s="27"/>
      <c r="N27" s="27"/>
    </row>
    <row r="28" spans="3:15" ht="26.25">
      <c r="C28" s="20"/>
      <c r="D28" s="26" t="s">
        <v>47</v>
      </c>
      <c r="E28" s="26"/>
      <c r="F28" s="26"/>
      <c r="G28" s="27"/>
      <c r="H28" s="26"/>
      <c r="I28" s="26"/>
      <c r="J28" s="26"/>
      <c r="K28" s="26"/>
      <c r="L28" s="30"/>
      <c r="M28" s="27"/>
      <c r="N28" s="27"/>
    </row>
    <row r="29" spans="3:15" ht="26.25">
      <c r="D29" s="29" t="s">
        <v>51</v>
      </c>
      <c r="E29" s="26"/>
      <c r="F29" s="26"/>
      <c r="G29" s="27"/>
      <c r="H29" s="32"/>
      <c r="I29" s="26"/>
      <c r="J29" s="26"/>
      <c r="K29" s="26"/>
      <c r="L29" s="30"/>
      <c r="M29" s="27"/>
      <c r="N29" s="27"/>
    </row>
    <row r="30" spans="3:15" ht="26.25">
      <c r="D30" s="29" t="s">
        <v>50</v>
      </c>
      <c r="E30" s="26"/>
      <c r="F30" s="26"/>
      <c r="G30" s="27"/>
      <c r="H30" s="29"/>
      <c r="I30" s="26"/>
      <c r="J30" s="26"/>
      <c r="K30" s="26"/>
      <c r="L30" s="30"/>
      <c r="M30" s="27"/>
      <c r="N30" s="27"/>
    </row>
    <row r="31" spans="3:15" ht="26.25">
      <c r="D31" s="31" t="s">
        <v>49</v>
      </c>
      <c r="E31" s="26"/>
      <c r="F31" s="26"/>
      <c r="G31" s="27"/>
      <c r="H31" s="29"/>
      <c r="I31" s="26"/>
      <c r="J31" s="26"/>
      <c r="K31" s="26"/>
      <c r="L31" s="30"/>
      <c r="M31" s="27"/>
      <c r="N31" s="27"/>
    </row>
    <row r="32" spans="3:15" ht="26.25">
      <c r="D32" s="31"/>
      <c r="E32" s="26"/>
      <c r="F32" s="26"/>
      <c r="G32" s="27"/>
      <c r="H32" s="31"/>
      <c r="I32" s="26"/>
      <c r="J32" s="26"/>
      <c r="K32" s="26"/>
      <c r="L32" s="30"/>
      <c r="M32" s="27"/>
      <c r="N32" s="27"/>
    </row>
    <row r="33" spans="4:14" ht="26.25">
      <c r="D33" s="31" t="s">
        <v>52</v>
      </c>
      <c r="E33" s="26"/>
      <c r="F33" s="26"/>
      <c r="G33" s="32"/>
      <c r="H33" s="26"/>
      <c r="I33" s="26"/>
      <c r="J33" s="26"/>
      <c r="K33" s="30"/>
      <c r="L33" s="27"/>
      <c r="M33" s="27"/>
      <c r="N33" s="27"/>
    </row>
  </sheetData>
  <mergeCells count="8">
    <mergeCell ref="C8:E8"/>
    <mergeCell ref="F8:H8"/>
    <mergeCell ref="C1:P2"/>
    <mergeCell ref="C3:O3"/>
    <mergeCell ref="C4:E4"/>
    <mergeCell ref="F4:H4"/>
    <mergeCell ref="I4:P4"/>
    <mergeCell ref="F6:H6"/>
  </mergeCells>
  <conditionalFormatting sqref="E21:E33">
    <cfRule type="duplicateValues" dxfId="0" priority="12"/>
  </conditionalFormatting>
  <printOptions verticalCentered="1"/>
  <pageMargins left="3.937007874015748E-2" right="0.19685039370078741" top="0.35433070866141736" bottom="0.39370078740157483" header="0.31496062992125984" footer="0.11811023622047245"/>
  <pageSetup scale="10"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92"/>
  <sheetViews>
    <sheetView showGridLines="0" view="pageBreakPreview" zoomScaleNormal="100" zoomScaleSheetLayoutView="100" workbookViewId="0">
      <selection activeCell="A28" sqref="A28:H31"/>
    </sheetView>
  </sheetViews>
  <sheetFormatPr baseColWidth="10" defaultColWidth="14.42578125" defaultRowHeight="15" customHeight="1"/>
  <cols>
    <col min="1" max="1" width="13.5703125" customWidth="1"/>
    <col min="2" max="2" width="16.140625" customWidth="1"/>
    <col min="3" max="3" width="22.28515625" customWidth="1"/>
    <col min="4" max="4" width="16.28515625" customWidth="1"/>
    <col min="5" max="5" width="18.5703125" customWidth="1"/>
    <col min="6" max="7" width="12.5703125" customWidth="1"/>
    <col min="8" max="8" width="15.140625" customWidth="1"/>
    <col min="9" max="10" width="11.42578125" customWidth="1"/>
    <col min="11" max="11" width="10" customWidth="1"/>
  </cols>
  <sheetData>
    <row r="1" spans="1:11" ht="21" customHeight="1">
      <c r="A1" s="115"/>
      <c r="B1" s="90"/>
      <c r="C1" s="90"/>
      <c r="D1" s="90"/>
      <c r="E1" s="90"/>
      <c r="F1" s="90"/>
      <c r="G1" s="90"/>
      <c r="H1" s="90"/>
      <c r="I1" s="1"/>
      <c r="J1" s="1"/>
      <c r="K1" s="1"/>
    </row>
    <row r="2" spans="1:11" ht="24.75" customHeight="1">
      <c r="A2" s="90"/>
      <c r="B2" s="100"/>
      <c r="C2" s="100"/>
      <c r="D2" s="100"/>
      <c r="E2" s="100"/>
      <c r="F2" s="100"/>
      <c r="G2" s="100"/>
      <c r="H2" s="90"/>
      <c r="I2" s="1"/>
      <c r="J2" s="1"/>
      <c r="K2" s="1"/>
    </row>
    <row r="3" spans="1:11" ht="18" customHeight="1">
      <c r="A3" s="90"/>
      <c r="B3" s="90"/>
      <c r="C3" s="90"/>
      <c r="D3" s="90"/>
      <c r="E3" s="90"/>
      <c r="F3" s="90"/>
      <c r="G3" s="90"/>
      <c r="H3" s="90"/>
      <c r="I3" s="1"/>
      <c r="J3" s="1"/>
      <c r="K3" s="1"/>
    </row>
    <row r="4" spans="1:11" ht="6.75" customHeight="1">
      <c r="A4" s="98"/>
      <c r="B4" s="98"/>
      <c r="C4" s="98"/>
      <c r="D4" s="98"/>
      <c r="E4" s="98"/>
      <c r="F4" s="98"/>
      <c r="G4" s="98"/>
      <c r="H4" s="98"/>
      <c r="I4" s="2"/>
      <c r="J4" s="2"/>
      <c r="K4" s="2"/>
    </row>
    <row r="5" spans="1:11" s="5" customFormat="1" ht="27" customHeight="1">
      <c r="A5" s="116" t="s">
        <v>12</v>
      </c>
      <c r="B5" s="117"/>
      <c r="C5" s="118">
        <v>46091</v>
      </c>
      <c r="D5" s="117"/>
      <c r="E5" s="7" t="s">
        <v>13</v>
      </c>
      <c r="F5" s="119" t="s">
        <v>54</v>
      </c>
      <c r="G5" s="119"/>
      <c r="H5" s="119"/>
      <c r="I5" s="4"/>
      <c r="J5" s="4"/>
      <c r="K5" s="4"/>
    </row>
    <row r="6" spans="1:11" ht="6.75" customHeight="1">
      <c r="A6" s="98"/>
      <c r="B6" s="98"/>
      <c r="C6" s="98"/>
      <c r="D6" s="98"/>
      <c r="E6" s="98"/>
      <c r="F6" s="98"/>
      <c r="G6" s="98"/>
      <c r="H6" s="98"/>
      <c r="I6" s="2"/>
      <c r="J6" s="2"/>
      <c r="K6" s="2"/>
    </row>
    <row r="7" spans="1:11">
      <c r="A7" s="107" t="s">
        <v>0</v>
      </c>
      <c r="B7" s="107"/>
      <c r="C7" s="107"/>
      <c r="D7" s="107"/>
      <c r="E7" s="107"/>
      <c r="F7" s="107"/>
      <c r="G7" s="107"/>
      <c r="H7" s="107"/>
      <c r="I7" s="2"/>
      <c r="J7" s="2"/>
      <c r="K7" s="2"/>
    </row>
    <row r="8" spans="1:11" ht="6.75" customHeight="1">
      <c r="A8" s="98"/>
      <c r="B8" s="98"/>
      <c r="C8" s="98"/>
      <c r="D8" s="98"/>
      <c r="E8" s="98"/>
      <c r="F8" s="98"/>
      <c r="G8" s="98"/>
      <c r="H8" s="98"/>
      <c r="I8" s="2"/>
      <c r="J8" s="2"/>
      <c r="K8" s="2"/>
    </row>
    <row r="9" spans="1:11">
      <c r="A9" s="120" t="s">
        <v>14</v>
      </c>
      <c r="B9" s="117"/>
      <c r="C9" s="121" t="s">
        <v>54</v>
      </c>
      <c r="D9" s="122"/>
      <c r="E9" s="122"/>
      <c r="F9" s="122"/>
      <c r="G9" s="122"/>
      <c r="H9" s="123"/>
      <c r="I9" s="2"/>
      <c r="J9" s="2"/>
      <c r="K9" s="3"/>
    </row>
    <row r="10" spans="1:11" ht="6.75" customHeight="1">
      <c r="A10" s="98"/>
      <c r="B10" s="98"/>
      <c r="C10" s="98"/>
      <c r="D10" s="98"/>
      <c r="E10" s="98"/>
      <c r="F10" s="98"/>
      <c r="G10" s="98"/>
      <c r="H10" s="98"/>
      <c r="I10" s="2"/>
      <c r="J10" s="2"/>
      <c r="K10" s="2"/>
    </row>
    <row r="11" spans="1:11">
      <c r="A11" s="120" t="s">
        <v>15</v>
      </c>
      <c r="B11" s="108" t="s">
        <v>81</v>
      </c>
      <c r="C11" s="108"/>
      <c r="D11" s="108"/>
      <c r="E11" s="108"/>
      <c r="F11" s="108"/>
      <c r="G11" s="108"/>
      <c r="H11" s="108"/>
      <c r="I11" s="2"/>
      <c r="J11" s="2"/>
      <c r="K11" s="2"/>
    </row>
    <row r="12" spans="1:11">
      <c r="A12" s="90"/>
      <c r="B12" s="108"/>
      <c r="C12" s="108"/>
      <c r="D12" s="108"/>
      <c r="E12" s="108"/>
      <c r="F12" s="108"/>
      <c r="G12" s="108"/>
      <c r="H12" s="108"/>
      <c r="I12" s="2"/>
      <c r="J12" s="2"/>
      <c r="K12" s="2"/>
    </row>
    <row r="13" spans="1:11">
      <c r="A13" s="90"/>
      <c r="B13" s="108"/>
      <c r="C13" s="108"/>
      <c r="D13" s="108"/>
      <c r="E13" s="108"/>
      <c r="F13" s="108"/>
      <c r="G13" s="108"/>
      <c r="H13" s="108"/>
      <c r="I13" s="2"/>
      <c r="J13" s="2"/>
      <c r="K13" s="2"/>
    </row>
    <row r="14" spans="1:11" ht="23.25" customHeight="1">
      <c r="A14" s="90"/>
      <c r="B14" s="108"/>
      <c r="C14" s="108"/>
      <c r="D14" s="108"/>
      <c r="E14" s="108"/>
      <c r="F14" s="108"/>
      <c r="G14" s="108"/>
      <c r="H14" s="108"/>
      <c r="I14" s="2"/>
      <c r="J14" s="2"/>
      <c r="K14" s="2"/>
    </row>
    <row r="15" spans="1:11" ht="6.75" customHeight="1">
      <c r="A15" s="98"/>
      <c r="B15" s="98"/>
      <c r="C15" s="98"/>
      <c r="D15" s="98"/>
      <c r="E15" s="98"/>
      <c r="F15" s="98"/>
      <c r="G15" s="98"/>
      <c r="H15" s="98"/>
      <c r="I15" s="2"/>
      <c r="J15" s="2"/>
      <c r="K15" s="2"/>
    </row>
    <row r="16" spans="1:11" ht="28.5" customHeight="1">
      <c r="A16" s="8" t="s">
        <v>16</v>
      </c>
      <c r="B16" s="105" t="s">
        <v>45</v>
      </c>
      <c r="C16" s="106"/>
      <c r="D16" s="8" t="s">
        <v>18</v>
      </c>
      <c r="E16" s="110">
        <f>+'CUADRO MODIFICACIÓN'!N18</f>
        <v>341096800</v>
      </c>
      <c r="F16" s="111"/>
      <c r="G16" s="111"/>
      <c r="H16" s="112"/>
      <c r="I16" s="3"/>
      <c r="J16" s="2"/>
      <c r="K16" s="3"/>
    </row>
    <row r="17" spans="1:11" ht="6.75" customHeight="1">
      <c r="A17" s="98"/>
      <c r="B17" s="98"/>
      <c r="C17" s="98"/>
      <c r="D17" s="98"/>
      <c r="E17" s="98"/>
      <c r="F17" s="98"/>
      <c r="G17" s="98"/>
      <c r="H17" s="98"/>
      <c r="I17" s="2"/>
      <c r="J17" s="2"/>
      <c r="K17" s="2"/>
    </row>
    <row r="18" spans="1:11" ht="34.5" customHeight="1">
      <c r="A18" s="8" t="s">
        <v>17</v>
      </c>
      <c r="B18" s="105" t="s">
        <v>45</v>
      </c>
      <c r="C18" s="106"/>
      <c r="D18" s="8" t="s">
        <v>19</v>
      </c>
      <c r="E18" s="103" t="s">
        <v>117</v>
      </c>
      <c r="F18" s="104"/>
      <c r="G18" s="104"/>
      <c r="H18" s="104"/>
      <c r="I18" s="2"/>
      <c r="J18" s="2"/>
      <c r="K18" s="2"/>
    </row>
    <row r="19" spans="1:11" ht="24" customHeight="1">
      <c r="A19" s="98"/>
      <c r="B19" s="98"/>
      <c r="C19" s="98"/>
      <c r="D19" s="98"/>
      <c r="E19" s="98"/>
      <c r="F19" s="98"/>
      <c r="G19" s="98"/>
      <c r="H19" s="98"/>
      <c r="I19" s="2"/>
      <c r="J19" s="2"/>
      <c r="K19" s="2"/>
    </row>
    <row r="20" spans="1:11" ht="12.75" customHeight="1">
      <c r="A20" s="9" t="s">
        <v>20</v>
      </c>
      <c r="B20" s="98"/>
      <c r="C20" s="98"/>
      <c r="D20" s="98"/>
      <c r="E20" s="98"/>
      <c r="F20" s="98"/>
      <c r="G20" s="98"/>
      <c r="H20" s="98"/>
      <c r="I20" s="2"/>
      <c r="J20" s="2"/>
      <c r="K20" s="2"/>
    </row>
    <row r="21" spans="1:11" ht="6.75" customHeight="1">
      <c r="A21" s="98"/>
      <c r="B21" s="98"/>
      <c r="C21" s="98"/>
      <c r="D21" s="98"/>
      <c r="E21" s="98"/>
      <c r="F21" s="98"/>
      <c r="G21" s="98"/>
      <c r="H21" s="98"/>
      <c r="I21" s="2"/>
      <c r="J21" s="2"/>
      <c r="K21" s="2"/>
    </row>
    <row r="22" spans="1:11" ht="15.75" customHeight="1">
      <c r="A22" s="107" t="s">
        <v>21</v>
      </c>
      <c r="B22" s="107"/>
      <c r="C22" s="107"/>
      <c r="D22" s="107"/>
      <c r="E22" s="107"/>
      <c r="F22" s="107"/>
      <c r="G22" s="107"/>
      <c r="H22" s="107"/>
      <c r="I22" s="2"/>
      <c r="J22" s="2"/>
      <c r="K22" s="2"/>
    </row>
    <row r="23" spans="1:11" ht="15.75" customHeight="1">
      <c r="A23" s="99" t="s">
        <v>102</v>
      </c>
      <c r="B23" s="90"/>
      <c r="C23" s="90"/>
      <c r="D23" s="90"/>
      <c r="E23" s="90"/>
      <c r="F23" s="90"/>
      <c r="G23" s="90"/>
      <c r="H23" s="90"/>
      <c r="I23" s="2"/>
      <c r="J23" s="2"/>
      <c r="K23" s="2"/>
    </row>
    <row r="24" spans="1:11" ht="15.75" customHeight="1">
      <c r="A24" s="90"/>
      <c r="B24" s="100"/>
      <c r="C24" s="100"/>
      <c r="D24" s="100"/>
      <c r="E24" s="100"/>
      <c r="F24" s="100"/>
      <c r="G24" s="100"/>
      <c r="H24" s="90"/>
      <c r="I24" s="2"/>
      <c r="J24" s="2"/>
      <c r="K24" s="2"/>
    </row>
    <row r="25" spans="1:11" ht="15.75" customHeight="1">
      <c r="A25" s="90"/>
      <c r="B25" s="100"/>
      <c r="C25" s="100"/>
      <c r="D25" s="100"/>
      <c r="E25" s="100"/>
      <c r="F25" s="100"/>
      <c r="G25" s="100"/>
      <c r="H25" s="90"/>
      <c r="I25" s="2"/>
      <c r="J25" s="2"/>
      <c r="K25" s="2"/>
    </row>
    <row r="26" spans="1:11" ht="15.75" customHeight="1">
      <c r="A26" s="90"/>
      <c r="B26" s="90"/>
      <c r="C26" s="90"/>
      <c r="D26" s="90"/>
      <c r="E26" s="90"/>
      <c r="F26" s="90"/>
      <c r="G26" s="90"/>
      <c r="H26" s="90"/>
      <c r="I26" s="2"/>
      <c r="J26" s="2"/>
      <c r="K26" s="2"/>
    </row>
    <row r="27" spans="1:11" ht="15.75" customHeight="1">
      <c r="A27" s="107" t="s">
        <v>22</v>
      </c>
      <c r="B27" s="107"/>
      <c r="C27" s="107"/>
      <c r="D27" s="107"/>
      <c r="E27" s="107"/>
      <c r="F27" s="107"/>
      <c r="G27" s="107"/>
      <c r="H27" s="107"/>
      <c r="I27" s="2"/>
      <c r="J27" s="2"/>
      <c r="K27" s="2"/>
    </row>
    <row r="28" spans="1:11" ht="57.75" customHeight="1">
      <c r="A28" s="108" t="s">
        <v>119</v>
      </c>
      <c r="B28" s="90"/>
      <c r="C28" s="90"/>
      <c r="D28" s="90"/>
      <c r="E28" s="90"/>
      <c r="F28" s="90"/>
      <c r="G28" s="90"/>
      <c r="H28" s="90"/>
      <c r="I28" s="2"/>
      <c r="J28" s="2"/>
      <c r="K28" s="2"/>
    </row>
    <row r="29" spans="1:11" ht="57" customHeight="1">
      <c r="A29" s="90"/>
      <c r="B29" s="100"/>
      <c r="C29" s="100"/>
      <c r="D29" s="100"/>
      <c r="E29" s="100"/>
      <c r="F29" s="100"/>
      <c r="G29" s="100"/>
      <c r="H29" s="90"/>
      <c r="I29" s="2"/>
      <c r="J29" s="2"/>
      <c r="K29" s="2"/>
    </row>
    <row r="30" spans="1:11" ht="70.5" customHeight="1">
      <c r="A30" s="90"/>
      <c r="B30" s="100"/>
      <c r="C30" s="100"/>
      <c r="D30" s="100"/>
      <c r="E30" s="100"/>
      <c r="F30" s="100"/>
      <c r="G30" s="100"/>
      <c r="H30" s="90"/>
      <c r="I30" s="2"/>
      <c r="J30" s="2"/>
      <c r="K30" s="2"/>
    </row>
    <row r="31" spans="1:11" ht="33.75" customHeight="1">
      <c r="A31" s="90"/>
      <c r="B31" s="100"/>
      <c r="C31" s="100"/>
      <c r="D31" s="100"/>
      <c r="E31" s="100"/>
      <c r="F31" s="100"/>
      <c r="G31" s="100"/>
      <c r="H31" s="90"/>
      <c r="I31" s="2"/>
      <c r="J31" s="2"/>
      <c r="K31" s="2"/>
    </row>
    <row r="32" spans="1:11" ht="29.25" customHeight="1">
      <c r="A32" s="84" t="s">
        <v>23</v>
      </c>
      <c r="B32" s="83"/>
      <c r="C32" s="101" t="s">
        <v>55</v>
      </c>
      <c r="D32" s="102"/>
      <c r="E32" s="101" t="s">
        <v>56</v>
      </c>
      <c r="F32" s="102"/>
      <c r="G32" s="109"/>
      <c r="H32" s="90"/>
      <c r="I32" s="2"/>
      <c r="J32" s="2"/>
      <c r="K32" s="2"/>
    </row>
    <row r="33" spans="1:11" ht="29.25" customHeight="1">
      <c r="A33" s="84" t="s">
        <v>24</v>
      </c>
      <c r="B33" s="83"/>
      <c r="C33" s="95" t="s">
        <v>54</v>
      </c>
      <c r="D33" s="96"/>
      <c r="E33" s="96"/>
      <c r="F33" s="96"/>
      <c r="G33" s="96"/>
      <c r="H33" s="97"/>
      <c r="I33" s="2"/>
      <c r="J33" s="2"/>
      <c r="K33" s="2"/>
    </row>
    <row r="34" spans="1:11" ht="47.25" customHeight="1">
      <c r="A34" s="84" t="s">
        <v>1</v>
      </c>
      <c r="B34" s="84"/>
      <c r="C34" s="84"/>
      <c r="D34" s="84"/>
      <c r="E34" s="84"/>
      <c r="F34" s="84"/>
      <c r="G34" s="84"/>
      <c r="H34" s="84"/>
      <c r="I34" s="2"/>
      <c r="J34" s="2"/>
      <c r="K34" s="2"/>
    </row>
    <row r="35" spans="1:11" ht="49.5" customHeight="1">
      <c r="A35" s="84" t="s">
        <v>25</v>
      </c>
      <c r="B35" s="83"/>
      <c r="C35" s="113" t="s">
        <v>70</v>
      </c>
      <c r="D35" s="114"/>
      <c r="E35" s="113" t="s">
        <v>73</v>
      </c>
      <c r="F35" s="114"/>
      <c r="G35" s="94"/>
      <c r="H35" s="86"/>
      <c r="I35" s="2"/>
      <c r="J35" s="2"/>
      <c r="K35" s="2"/>
    </row>
    <row r="36" spans="1:11" ht="49.5" customHeight="1">
      <c r="A36" s="84" t="s">
        <v>26</v>
      </c>
      <c r="B36" s="83"/>
      <c r="C36" s="87" t="s">
        <v>65</v>
      </c>
      <c r="D36" s="88"/>
      <c r="E36" s="87" t="s">
        <v>66</v>
      </c>
      <c r="F36" s="88"/>
      <c r="G36" s="94"/>
      <c r="H36" s="94"/>
      <c r="I36" s="2"/>
      <c r="J36" s="2"/>
      <c r="K36" s="2"/>
    </row>
    <row r="37" spans="1:11" ht="48" customHeight="1">
      <c r="A37" s="84" t="s">
        <v>27</v>
      </c>
      <c r="B37" s="83"/>
      <c r="C37" s="87" t="s">
        <v>67</v>
      </c>
      <c r="D37" s="88"/>
      <c r="E37" s="91" t="s">
        <v>68</v>
      </c>
      <c r="F37" s="92"/>
      <c r="G37" s="93"/>
      <c r="H37" s="86"/>
      <c r="I37" s="2"/>
      <c r="J37" s="2"/>
      <c r="K37" s="2"/>
    </row>
    <row r="38" spans="1:11" ht="29.25" customHeight="1">
      <c r="A38" s="89"/>
      <c r="B38" s="90"/>
      <c r="C38" s="90"/>
      <c r="D38" s="90"/>
      <c r="E38" s="90"/>
      <c r="F38" s="90"/>
      <c r="G38" s="85" t="s">
        <v>28</v>
      </c>
      <c r="H38" s="86"/>
      <c r="I38" s="2"/>
      <c r="J38" s="2"/>
      <c r="K38" s="2"/>
    </row>
    <row r="39" spans="1:11" ht="82.5" customHeight="1">
      <c r="A39" s="82" t="s">
        <v>74</v>
      </c>
      <c r="B39" s="83"/>
      <c r="C39" s="83"/>
      <c r="D39" s="83"/>
      <c r="E39" s="83"/>
      <c r="F39" s="83"/>
      <c r="G39" s="83"/>
      <c r="H39" s="83"/>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48">
    <mergeCell ref="A22:H22"/>
    <mergeCell ref="C35:D35"/>
    <mergeCell ref="E35:F35"/>
    <mergeCell ref="A1:H3"/>
    <mergeCell ref="A5:B5"/>
    <mergeCell ref="C5:D5"/>
    <mergeCell ref="A7:H7"/>
    <mergeCell ref="A4:H4"/>
    <mergeCell ref="A6:H6"/>
    <mergeCell ref="F5:H5"/>
    <mergeCell ref="A8:H8"/>
    <mergeCell ref="A10:H10"/>
    <mergeCell ref="A9:B9"/>
    <mergeCell ref="C9:H9"/>
    <mergeCell ref="A11:A14"/>
    <mergeCell ref="B11:H14"/>
    <mergeCell ref="A15:H15"/>
    <mergeCell ref="A17:H17"/>
    <mergeCell ref="A23:H26"/>
    <mergeCell ref="C32:D32"/>
    <mergeCell ref="E32:F32"/>
    <mergeCell ref="E18:H18"/>
    <mergeCell ref="B16:C16"/>
    <mergeCell ref="B18:C18"/>
    <mergeCell ref="A27:H27"/>
    <mergeCell ref="A28:H31"/>
    <mergeCell ref="G32:H32"/>
    <mergeCell ref="E16:H16"/>
    <mergeCell ref="A19:H19"/>
    <mergeCell ref="B20:H20"/>
    <mergeCell ref="A21:H21"/>
    <mergeCell ref="A32:B32"/>
    <mergeCell ref="A39:H39"/>
    <mergeCell ref="A34:H34"/>
    <mergeCell ref="G38:H38"/>
    <mergeCell ref="A33:B33"/>
    <mergeCell ref="A35:B35"/>
    <mergeCell ref="A37:B37"/>
    <mergeCell ref="C37:D37"/>
    <mergeCell ref="A38:F38"/>
    <mergeCell ref="E37:F37"/>
    <mergeCell ref="G37:H37"/>
    <mergeCell ref="G35:H35"/>
    <mergeCell ref="A36:B36"/>
    <mergeCell ref="C36:D36"/>
    <mergeCell ref="C33:H33"/>
    <mergeCell ref="E36:F36"/>
    <mergeCell ref="G36:H36"/>
  </mergeCells>
  <printOptions horizontalCentered="1"/>
  <pageMargins left="0.70866141732283472" right="0.70866141732283472" top="0.94488188976377963" bottom="0.94488188976377963" header="0" footer="0"/>
  <pageSetup scale="62" orientation="portrait"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Hoja1!$A$2:$A$11</xm:f>
          </x14:formula1>
          <xm:sqref>B20:H20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26"/>
  <sheetViews>
    <sheetView showGridLines="0" view="pageBreakPreview" zoomScaleNormal="100" zoomScaleSheetLayoutView="100" workbookViewId="0">
      <selection activeCell="B12" sqref="B12:I12"/>
    </sheetView>
  </sheetViews>
  <sheetFormatPr baseColWidth="10" defaultColWidth="11.42578125" defaultRowHeight="12.75"/>
  <cols>
    <col min="1" max="1" width="21.140625" style="51" customWidth="1"/>
    <col min="2" max="2" width="8.85546875" style="51" customWidth="1"/>
    <col min="3" max="3" width="13.42578125" style="51" customWidth="1"/>
    <col min="4" max="4" width="15.7109375" style="51" customWidth="1"/>
    <col min="5" max="5" width="13.140625" style="51" customWidth="1"/>
    <col min="6" max="6" width="11.42578125" style="51"/>
    <col min="7" max="7" width="11.140625" style="51" customWidth="1"/>
    <col min="8" max="8" width="17.85546875" style="51" customWidth="1"/>
    <col min="9" max="9" width="16.42578125" style="51" customWidth="1"/>
    <col min="10" max="16384" width="11.42578125" style="51"/>
  </cols>
  <sheetData>
    <row r="1" spans="1:9" ht="21" customHeight="1">
      <c r="A1" s="127"/>
      <c r="B1" s="128"/>
      <c r="C1" s="128"/>
      <c r="D1" s="128"/>
      <c r="E1" s="128"/>
      <c r="F1" s="128"/>
      <c r="G1" s="128"/>
      <c r="H1" s="128"/>
      <c r="I1" s="129"/>
    </row>
    <row r="2" spans="1:9" ht="28.5" customHeight="1">
      <c r="A2" s="130"/>
      <c r="B2" s="131"/>
      <c r="C2" s="131"/>
      <c r="D2" s="131"/>
      <c r="E2" s="131"/>
      <c r="F2" s="131"/>
      <c r="G2" s="131"/>
      <c r="H2" s="131"/>
      <c r="I2" s="132"/>
    </row>
    <row r="3" spans="1:9" ht="18.75" customHeight="1">
      <c r="A3" s="133"/>
      <c r="B3" s="134"/>
      <c r="C3" s="134"/>
      <c r="D3" s="134"/>
      <c r="E3" s="134"/>
      <c r="F3" s="134"/>
      <c r="G3" s="134"/>
      <c r="H3" s="134"/>
      <c r="I3" s="135"/>
    </row>
    <row r="4" spans="1:9" ht="10.5" customHeight="1">
      <c r="I4" s="52"/>
    </row>
    <row r="5" spans="1:9" ht="7.5" hidden="1" customHeight="1">
      <c r="I5" s="52"/>
    </row>
    <row r="6" spans="1:9" ht="21" customHeight="1">
      <c r="A6" s="136" t="s">
        <v>76</v>
      </c>
      <c r="B6" s="137"/>
      <c r="C6" s="138"/>
      <c r="D6" s="139">
        <v>46091</v>
      </c>
      <c r="E6" s="140"/>
      <c r="I6" s="52"/>
    </row>
    <row r="7" spans="1:9" ht="6.75" customHeight="1">
      <c r="I7" s="52"/>
    </row>
    <row r="8" spans="1:9" ht="17.45" customHeight="1">
      <c r="A8" s="141" t="s">
        <v>77</v>
      </c>
      <c r="B8" s="142"/>
      <c r="C8" s="142"/>
      <c r="D8" s="142"/>
      <c r="E8" s="142"/>
      <c r="F8" s="142"/>
      <c r="G8" s="142"/>
      <c r="H8" s="142"/>
      <c r="I8" s="143"/>
    </row>
    <row r="9" spans="1:9" ht="6.75" customHeight="1">
      <c r="I9" s="52"/>
    </row>
    <row r="10" spans="1:9" ht="51.75" customHeight="1">
      <c r="A10" s="53" t="s">
        <v>78</v>
      </c>
      <c r="B10" s="144" t="s">
        <v>79</v>
      </c>
      <c r="C10" s="144"/>
      <c r="D10" s="144"/>
      <c r="E10" s="144"/>
      <c r="F10" s="144"/>
      <c r="G10" s="144"/>
      <c r="H10" s="144"/>
      <c r="I10" s="144"/>
    </row>
    <row r="11" spans="1:9" ht="79.5" customHeight="1">
      <c r="A11" s="53" t="s">
        <v>80</v>
      </c>
      <c r="B11" s="124" t="s">
        <v>81</v>
      </c>
      <c r="C11" s="125"/>
      <c r="D11" s="125"/>
      <c r="E11" s="125"/>
      <c r="F11" s="125"/>
      <c r="G11" s="125"/>
      <c r="H11" s="125"/>
      <c r="I11" s="126"/>
    </row>
    <row r="12" spans="1:9" ht="33.75" customHeight="1">
      <c r="A12" s="53" t="s">
        <v>82</v>
      </c>
      <c r="B12" s="145" t="s">
        <v>83</v>
      </c>
      <c r="C12" s="146"/>
      <c r="D12" s="146"/>
      <c r="E12" s="146"/>
      <c r="F12" s="146"/>
      <c r="G12" s="146"/>
      <c r="H12" s="146"/>
      <c r="I12" s="147"/>
    </row>
    <row r="13" spans="1:9" ht="36.75" customHeight="1">
      <c r="A13" s="53" t="s">
        <v>84</v>
      </c>
      <c r="B13" s="148">
        <f>+NC!E16</f>
        <v>341096800</v>
      </c>
      <c r="C13" s="149"/>
      <c r="D13" s="149"/>
      <c r="E13" s="149"/>
      <c r="F13" s="149"/>
      <c r="G13" s="149"/>
      <c r="H13" s="149"/>
      <c r="I13" s="150"/>
    </row>
    <row r="14" spans="1:9" ht="36.75" customHeight="1">
      <c r="A14" s="53" t="s">
        <v>85</v>
      </c>
      <c r="B14" s="151" t="s">
        <v>118</v>
      </c>
      <c r="C14" s="151"/>
      <c r="D14" s="151"/>
      <c r="E14" s="151"/>
      <c r="F14" s="151"/>
      <c r="G14" s="151"/>
      <c r="H14" s="151"/>
      <c r="I14" s="151"/>
    </row>
    <row r="15" spans="1:9" ht="13.5" customHeight="1">
      <c r="B15" s="151"/>
      <c r="C15" s="151"/>
      <c r="D15" s="151"/>
      <c r="E15" s="151"/>
      <c r="F15" s="151"/>
      <c r="G15" s="151"/>
      <c r="H15" s="151"/>
      <c r="I15" s="151"/>
    </row>
    <row r="16" spans="1:9" s="54" customFormat="1" ht="81.75" customHeight="1">
      <c r="A16" s="152" t="s">
        <v>86</v>
      </c>
      <c r="B16" s="155" t="s">
        <v>87</v>
      </c>
      <c r="C16" s="155"/>
      <c r="D16" s="155"/>
      <c r="E16" s="156" t="s">
        <v>103</v>
      </c>
      <c r="F16" s="156"/>
      <c r="G16" s="156"/>
      <c r="H16" s="156"/>
      <c r="I16" s="156"/>
    </row>
    <row r="17" spans="1:9" s="54" customFormat="1" ht="75.75" customHeight="1">
      <c r="A17" s="153"/>
      <c r="B17" s="155" t="s">
        <v>88</v>
      </c>
      <c r="C17" s="155"/>
      <c r="D17" s="155"/>
      <c r="E17" s="156" t="s">
        <v>89</v>
      </c>
      <c r="F17" s="156"/>
      <c r="G17" s="156"/>
      <c r="H17" s="156"/>
      <c r="I17" s="156"/>
    </row>
    <row r="18" spans="1:9" s="54" customFormat="1" ht="83.25" customHeight="1">
      <c r="A18" s="153"/>
      <c r="B18" s="155" t="s">
        <v>90</v>
      </c>
      <c r="C18" s="155"/>
      <c r="D18" s="155"/>
      <c r="E18" s="156" t="s">
        <v>91</v>
      </c>
      <c r="F18" s="156"/>
      <c r="G18" s="156"/>
      <c r="H18" s="156"/>
      <c r="I18" s="156"/>
    </row>
    <row r="19" spans="1:9" s="54" customFormat="1" ht="77.25" customHeight="1">
      <c r="A19" s="153"/>
      <c r="B19" s="155" t="s">
        <v>92</v>
      </c>
      <c r="C19" s="155"/>
      <c r="D19" s="155"/>
      <c r="E19" s="156" t="s">
        <v>93</v>
      </c>
      <c r="F19" s="156"/>
      <c r="G19" s="156"/>
      <c r="H19" s="156"/>
      <c r="I19" s="156"/>
    </row>
    <row r="20" spans="1:9" s="54" customFormat="1" ht="16.5" customHeight="1">
      <c r="A20" s="153"/>
      <c r="B20" s="155" t="s">
        <v>94</v>
      </c>
      <c r="C20" s="155"/>
      <c r="D20" s="155"/>
      <c r="E20" s="157" t="s">
        <v>95</v>
      </c>
      <c r="F20" s="158"/>
      <c r="G20" s="158"/>
      <c r="H20" s="158"/>
      <c r="I20" s="159"/>
    </row>
    <row r="21" spans="1:9" s="54" customFormat="1" ht="64.5" customHeight="1">
      <c r="A21" s="153"/>
      <c r="B21" s="155" t="s">
        <v>96</v>
      </c>
      <c r="C21" s="155"/>
      <c r="D21" s="155"/>
      <c r="E21" s="156" t="s">
        <v>97</v>
      </c>
      <c r="F21" s="156"/>
      <c r="G21" s="156"/>
      <c r="H21" s="156"/>
      <c r="I21" s="156"/>
    </row>
    <row r="22" spans="1:9" s="54" customFormat="1" ht="16.5" customHeight="1">
      <c r="A22" s="154"/>
      <c r="B22" s="155" t="s">
        <v>98</v>
      </c>
      <c r="C22" s="155"/>
      <c r="D22" s="155"/>
      <c r="E22" s="157" t="s">
        <v>99</v>
      </c>
      <c r="F22" s="158"/>
      <c r="G22" s="158"/>
      <c r="H22" s="158"/>
      <c r="I22" s="159"/>
    </row>
    <row r="23" spans="1:9" ht="34.5" customHeight="1">
      <c r="A23" s="160" t="s">
        <v>100</v>
      </c>
      <c r="B23" s="161"/>
      <c r="C23" s="161"/>
      <c r="D23" s="161"/>
      <c r="E23" s="161"/>
      <c r="F23" s="161"/>
      <c r="G23" s="161"/>
      <c r="H23" s="161"/>
      <c r="I23" s="162"/>
    </row>
    <row r="24" spans="1:9" ht="8.25" customHeight="1">
      <c r="A24" s="55"/>
      <c r="B24" s="55"/>
      <c r="C24" s="55"/>
      <c r="D24" s="55"/>
      <c r="E24" s="55"/>
      <c r="F24" s="55"/>
      <c r="G24" s="55"/>
      <c r="H24" s="55"/>
      <c r="I24" s="56"/>
    </row>
    <row r="25" spans="1:9" ht="56.25" customHeight="1"/>
    <row r="26" spans="1:9" ht="56.25" customHeight="1"/>
  </sheetData>
  <sheetProtection formatCells="0" selectLockedCells="1"/>
  <mergeCells count="26">
    <mergeCell ref="A23:I23"/>
    <mergeCell ref="E18:I18"/>
    <mergeCell ref="B19:D19"/>
    <mergeCell ref="E19:I19"/>
    <mergeCell ref="B20:D20"/>
    <mergeCell ref="E20:I20"/>
    <mergeCell ref="B21:D21"/>
    <mergeCell ref="E21:I21"/>
    <mergeCell ref="B12:I12"/>
    <mergeCell ref="B13:I13"/>
    <mergeCell ref="B14:I14"/>
    <mergeCell ref="B15:I15"/>
    <mergeCell ref="A16:A22"/>
    <mergeCell ref="B16:D16"/>
    <mergeCell ref="E16:I16"/>
    <mergeCell ref="B17:D17"/>
    <mergeCell ref="E17:I17"/>
    <mergeCell ref="B18:D18"/>
    <mergeCell ref="B22:D22"/>
    <mergeCell ref="E22:I22"/>
    <mergeCell ref="B11:I11"/>
    <mergeCell ref="A1:I3"/>
    <mergeCell ref="A6:C6"/>
    <mergeCell ref="D6:E6"/>
    <mergeCell ref="A8:I8"/>
    <mergeCell ref="B10:I10"/>
  </mergeCells>
  <hyperlinks>
    <hyperlink ref="E20" r:id="rId1" xr:uid="{00000000-0004-0000-0200-000000000000}"/>
    <hyperlink ref="E22" r:id="rId2" xr:uid="{00000000-0004-0000-0200-000001000000}"/>
  </hyperlinks>
  <printOptions horizontalCentered="1"/>
  <pageMargins left="0.39370078740157483" right="0.39370078740157483" top="0.51181102362204722" bottom="0.31496062992125984" header="0.39370078740157483" footer="0"/>
  <pageSetup scale="76" orientation="portrait" horizontalDpi="300" verticalDpi="300" r:id="rId3"/>
  <headerFooter alignWithMargins="0">
    <oddFooter>&amp;RPágina   &amp;P de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2:A11"/>
  <sheetViews>
    <sheetView workbookViewId="0">
      <selection activeCell="E14" sqref="E14"/>
    </sheetView>
  </sheetViews>
  <sheetFormatPr baseColWidth="10" defaultRowHeight="15"/>
  <sheetData>
    <row r="2" spans="1:1">
      <c r="A2" s="6" t="s">
        <v>2</v>
      </c>
    </row>
    <row r="3" spans="1:1">
      <c r="A3" s="6" t="s">
        <v>6</v>
      </c>
    </row>
    <row r="4" spans="1:1">
      <c r="A4" s="6" t="s">
        <v>10</v>
      </c>
    </row>
    <row r="5" spans="1:1">
      <c r="A5" s="6" t="s">
        <v>11</v>
      </c>
    </row>
    <row r="6" spans="1:1">
      <c r="A6" s="6" t="s">
        <v>7</v>
      </c>
    </row>
    <row r="7" spans="1:1">
      <c r="A7" s="6" t="s">
        <v>3</v>
      </c>
    </row>
    <row r="8" spans="1:1">
      <c r="A8" s="6" t="s">
        <v>4</v>
      </c>
    </row>
    <row r="9" spans="1:1">
      <c r="A9" s="6" t="s">
        <v>5</v>
      </c>
    </row>
    <row r="10" spans="1:1">
      <c r="A10" s="6" t="s">
        <v>8</v>
      </c>
    </row>
    <row r="11" spans="1:1">
      <c r="A11" s="6"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CUADRO MODIFICACIÓN</vt:lpstr>
      <vt:lpstr>NC</vt:lpstr>
      <vt:lpstr>CDP</vt:lpstr>
      <vt:lpstr>Hoja1</vt:lpstr>
      <vt:lpstr>CDP!Área_de_impresión</vt:lpstr>
      <vt:lpstr>NC!Área_de_impresión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Angie Camacho</cp:lastModifiedBy>
  <cp:lastPrinted>2025-12-11T19:44:22Z</cp:lastPrinted>
  <dcterms:created xsi:type="dcterms:W3CDTF">2017-10-02T17:46:26Z</dcterms:created>
  <dcterms:modified xsi:type="dcterms:W3CDTF">2026-03-30T14:15:27Z</dcterms:modified>
</cp:coreProperties>
</file>